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IA\Desktop\"/>
    </mc:Choice>
  </mc:AlternateContent>
  <bookViews>
    <workbookView xWindow="0" yWindow="0" windowWidth="28800" windowHeight="12435" activeTab="2"/>
  </bookViews>
  <sheets>
    <sheet name="Hoja9" sheetId="9" r:id="rId1"/>
    <sheet name="Hoja10" sheetId="10" r:id="rId2"/>
    <sheet name="Hoja1" sheetId="1" r:id="rId3"/>
  </sheets>
  <calcPr calcId="152511"/>
  <pivotCaches>
    <pivotCache cacheId="0" r:id="rId4"/>
    <pivotCache cacheId="1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<sst xmlns="http://schemas.openxmlformats.org/spreadsheetml/2006/main" count="383" uniqueCount="203">
  <si>
    <t>Teléfono</t>
  </si>
  <si>
    <t>Centro de Costos</t>
  </si>
  <si>
    <t>940023101</t>
  </si>
  <si>
    <t>GLOBALDESK</t>
  </si>
  <si>
    <t>940180093</t>
  </si>
  <si>
    <t>LN-ULOG</t>
  </si>
  <si>
    <t>940180097</t>
  </si>
  <si>
    <t>WAN HAI</t>
  </si>
  <si>
    <t>LN PROYECTOS</t>
  </si>
  <si>
    <t>940180101</t>
  </si>
  <si>
    <t>TRAMP-SALAVERRY</t>
  </si>
  <si>
    <t>940180106</t>
  </si>
  <si>
    <t>TRAMP-CALLAO</t>
  </si>
  <si>
    <t>940180115</t>
  </si>
  <si>
    <t>940180121</t>
  </si>
  <si>
    <t>940375945</t>
  </si>
  <si>
    <t>QATAR</t>
  </si>
  <si>
    <t>940412818</t>
  </si>
  <si>
    <t>LANCHA MACA</t>
  </si>
  <si>
    <t>940426564</t>
  </si>
  <si>
    <t>LANCHA SACHA INCHI</t>
  </si>
  <si>
    <t>940426648</t>
  </si>
  <si>
    <t>LANCHA QUINA</t>
  </si>
  <si>
    <t>940427887</t>
  </si>
  <si>
    <t>G.GENERAL</t>
  </si>
  <si>
    <t>941483014</t>
  </si>
  <si>
    <t>TLS</t>
  </si>
  <si>
    <t>941489572</t>
  </si>
  <si>
    <t>LI-ULOG</t>
  </si>
  <si>
    <t>941498054</t>
  </si>
  <si>
    <t>TRAMP-MOLLENDO</t>
  </si>
  <si>
    <t>941569697</t>
  </si>
  <si>
    <t>943722422</t>
  </si>
  <si>
    <t>944539317</t>
  </si>
  <si>
    <t>LANCHA YARINA</t>
  </si>
  <si>
    <t>944569124</t>
  </si>
  <si>
    <t>LN-PAITA</t>
  </si>
  <si>
    <t>944569125</t>
  </si>
  <si>
    <t>944575687</t>
  </si>
  <si>
    <t>946005972</t>
  </si>
  <si>
    <t>LANCHA PAMA</t>
  </si>
  <si>
    <t>946011643</t>
  </si>
  <si>
    <t>A. PERSONAS</t>
  </si>
  <si>
    <t>946022185</t>
  </si>
  <si>
    <t>TRAMP-ILO</t>
  </si>
  <si>
    <t>946030151</t>
  </si>
  <si>
    <t>FULL PAK</t>
  </si>
  <si>
    <t>946036596</t>
  </si>
  <si>
    <t>946052357</t>
  </si>
  <si>
    <t>GAF</t>
  </si>
  <si>
    <t>946145575</t>
  </si>
  <si>
    <t>946211934</t>
  </si>
  <si>
    <t>946214200</t>
  </si>
  <si>
    <t>946244739</t>
  </si>
  <si>
    <t>946247892</t>
  </si>
  <si>
    <t>946247907</t>
  </si>
  <si>
    <t>946499614</t>
  </si>
  <si>
    <t>946500657</t>
  </si>
  <si>
    <t>946518879</t>
  </si>
  <si>
    <t>946519985</t>
  </si>
  <si>
    <t>946519986</t>
  </si>
  <si>
    <t>TI</t>
  </si>
  <si>
    <t>949342303</t>
  </si>
  <si>
    <t>950141881</t>
  </si>
  <si>
    <t>951369267</t>
  </si>
  <si>
    <t>953794658</t>
  </si>
  <si>
    <t>953795549</t>
  </si>
  <si>
    <t>TRAMP SUPE</t>
  </si>
  <si>
    <t>956272064</t>
  </si>
  <si>
    <t>956288173</t>
  </si>
  <si>
    <t>956333625</t>
  </si>
  <si>
    <t>TRAMP CALLAO</t>
  </si>
  <si>
    <t>959384133</t>
  </si>
  <si>
    <t>959384698</t>
  </si>
  <si>
    <t>959384734</t>
  </si>
  <si>
    <t>959385010</t>
  </si>
  <si>
    <t>959385496</t>
  </si>
  <si>
    <t>959386190</t>
  </si>
  <si>
    <t>TRAMP-CHIMBOTE</t>
  </si>
  <si>
    <t>959391827</t>
  </si>
  <si>
    <t>959741356</t>
  </si>
  <si>
    <t>959742753</t>
  </si>
  <si>
    <t>959743521</t>
  </si>
  <si>
    <t>959743610</t>
  </si>
  <si>
    <t>LANCHA CAMU CAMU</t>
  </si>
  <si>
    <t>959745080</t>
  </si>
  <si>
    <t>959745387</t>
  </si>
  <si>
    <t>959745585</t>
  </si>
  <si>
    <t>959745592</t>
  </si>
  <si>
    <t>959745715</t>
  </si>
  <si>
    <t>959745719</t>
  </si>
  <si>
    <t>959745721</t>
  </si>
  <si>
    <t>959745722</t>
  </si>
  <si>
    <t>959745725</t>
  </si>
  <si>
    <t>959745726</t>
  </si>
  <si>
    <t>959746146</t>
  </si>
  <si>
    <t>959746148</t>
  </si>
  <si>
    <t>959746175</t>
  </si>
  <si>
    <t>959747175</t>
  </si>
  <si>
    <t>959747647</t>
  </si>
  <si>
    <t>968201801</t>
  </si>
  <si>
    <t>969332339</t>
  </si>
  <si>
    <t>974625921</t>
  </si>
  <si>
    <t>979353855</t>
  </si>
  <si>
    <t>980726329</t>
  </si>
  <si>
    <t>980726340</t>
  </si>
  <si>
    <t>980726341</t>
  </si>
  <si>
    <t>981002369</t>
  </si>
  <si>
    <t>981092556</t>
  </si>
  <si>
    <t>981129773</t>
  </si>
  <si>
    <t>981129774</t>
  </si>
  <si>
    <t>981146126</t>
  </si>
  <si>
    <t>981176431</t>
  </si>
  <si>
    <t>981193804</t>
  </si>
  <si>
    <t>981218184</t>
  </si>
  <si>
    <t>981218207</t>
  </si>
  <si>
    <t>981222974</t>
  </si>
  <si>
    <t>981232765</t>
  </si>
  <si>
    <t>981247275</t>
  </si>
  <si>
    <t>HYUNDAI</t>
  </si>
  <si>
    <t>981248994</t>
  </si>
  <si>
    <t>981249022</t>
  </si>
  <si>
    <t>981287771</t>
  </si>
  <si>
    <t>981298982</t>
  </si>
  <si>
    <t>981328592</t>
  </si>
  <si>
    <t>981354596</t>
  </si>
  <si>
    <t>981354730</t>
  </si>
  <si>
    <t>981357024</t>
  </si>
  <si>
    <t>981484613</t>
  </si>
  <si>
    <t>981489754</t>
  </si>
  <si>
    <t>981541012</t>
  </si>
  <si>
    <t>HYUNDAI/LI ULOG</t>
  </si>
  <si>
    <t>981541232</t>
  </si>
  <si>
    <t>LN-PROYECTOS</t>
  </si>
  <si>
    <t>981541468</t>
  </si>
  <si>
    <t>982531476</t>
  </si>
  <si>
    <t>982792747</t>
  </si>
  <si>
    <t>984123856</t>
  </si>
  <si>
    <t>986636286</t>
  </si>
  <si>
    <t>986677565</t>
  </si>
  <si>
    <t>986985475</t>
  </si>
  <si>
    <t>LANCHA PACAY</t>
  </si>
  <si>
    <t>987261756</t>
  </si>
  <si>
    <t>987661570</t>
  </si>
  <si>
    <t>993259679</t>
  </si>
  <si>
    <t>993366625</t>
  </si>
  <si>
    <t>993366836</t>
  </si>
  <si>
    <t>993367579</t>
  </si>
  <si>
    <t>993381707</t>
  </si>
  <si>
    <t>993590242</t>
  </si>
  <si>
    <t>993590243</t>
  </si>
  <si>
    <t>993590332</t>
  </si>
  <si>
    <t>993590336</t>
  </si>
  <si>
    <t>993590356</t>
  </si>
  <si>
    <t>993590370</t>
  </si>
  <si>
    <t>993590388</t>
  </si>
  <si>
    <t>994003315</t>
  </si>
  <si>
    <t>994068057</t>
  </si>
  <si>
    <t>994140197</t>
  </si>
  <si>
    <t>994159708</t>
  </si>
  <si>
    <t>994272053</t>
  </si>
  <si>
    <t>994280128</t>
  </si>
  <si>
    <t>994280367</t>
  </si>
  <si>
    <t>994282058</t>
  </si>
  <si>
    <t>994378363</t>
  </si>
  <si>
    <t>994384076</t>
  </si>
  <si>
    <t>994644687</t>
  </si>
  <si>
    <t>994683252</t>
  </si>
  <si>
    <t>994830050</t>
  </si>
  <si>
    <t>997099358</t>
  </si>
  <si>
    <t>997518896</t>
  </si>
  <si>
    <t>997835609</t>
  </si>
  <si>
    <t>997835619</t>
  </si>
  <si>
    <t>998115414</t>
  </si>
  <si>
    <t>998150330</t>
  </si>
  <si>
    <t>998222607</t>
  </si>
  <si>
    <t>998237455</t>
  </si>
  <si>
    <t>998267855</t>
  </si>
  <si>
    <t>998323717</t>
  </si>
  <si>
    <t>998333131</t>
  </si>
  <si>
    <t>998336131</t>
  </si>
  <si>
    <t>998338362</t>
  </si>
  <si>
    <t>998364798</t>
  </si>
  <si>
    <t>998364812</t>
  </si>
  <si>
    <t>998370092</t>
  </si>
  <si>
    <t>998370124</t>
  </si>
  <si>
    <t>998377019</t>
  </si>
  <si>
    <t>998675293</t>
  </si>
  <si>
    <t>Etiquetas de fila</t>
  </si>
  <si>
    <t>Total general</t>
  </si>
  <si>
    <t>M.TLINEA</t>
  </si>
  <si>
    <t>NUMERO CELUL</t>
  </si>
  <si>
    <t>VOZ</t>
  </si>
  <si>
    <t>T.ROAMING</t>
  </si>
  <si>
    <t>VAS</t>
  </si>
  <si>
    <t>FULLPAK</t>
  </si>
  <si>
    <t>Columna1</t>
  </si>
  <si>
    <t>Columna2</t>
  </si>
  <si>
    <t>Columna4</t>
  </si>
  <si>
    <t>Columna5</t>
  </si>
  <si>
    <t>Columna6</t>
  </si>
  <si>
    <t>Columna7</t>
  </si>
  <si>
    <t>A.PERSONAS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</si>
</sst>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2" fontId="2" fillId="0" borderId="1" xfId="0" applyNumberFormat="1" applyFont="1" applyFill="1" applyBorder="1" applyAlignment="1">
      <alignment horizontal="center" vertical="top" shrinkToFit="1"/>
    </xf>
    <xf numFmtId="0" fontId="3" fillId="0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6" xfId="0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top" shrinkToFit="1"/>
    </xf>
    <xf numFmtId="1" fontId="2" fillId="0" borderId="7" xfId="0" applyNumberFormat="1" applyFont="1" applyFill="1" applyBorder="1" applyAlignment="1">
      <alignment horizontal="center" vertical="top" shrinkToFit="1"/>
    </xf>
    <xf numFmtId="2" fontId="2" fillId="0" borderId="7" xfId="0" applyNumberFormat="1" applyFont="1" applyFill="1" applyBorder="1" applyAlignment="1">
      <alignment horizontal="center" vertical="top" shrinkToFit="1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1" readingOrder="0"/>
      <border diagonalUp="0" diagonalDown="0">
        <left/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1" readingOrder="0"/>
      <border diagonalUp="0" diagonalDown="0">
        <left/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1" readingOrder="0"/>
      <border diagonalUp="0" diagonalDown="0">
        <left/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1" readingOrder="0"/>
      <border diagonalUp="0" diagonalDown="0">
        <left/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1" readingOrder="0"/>
      <border diagonalUp="0" diagonalDown="0">
        <left/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1" readingOrder="0"/>
      <border diagonalUp="0" diagonalDown="0">
        <left/>
        <right/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1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 de Windows" refreshedDate="43421.974319560184" createdVersion="5" refreshedVersion="5" minRefreshableVersion="3" recordCount="159">
  <cacheSource type="worksheet">
    <worksheetSource ref="H4:I163" sheet="Hoja1"/>
  </cacheSource>
  <cacheFields count="3">
    <cacheField name="Teléfono" numFmtId="0">
      <sharedItems containsMixedTypes="1" containsNumber="1" containsInteger="1" minValue="940180098" maxValue="999708280" count="159">
        <s v="940023101"/>
        <s v="940180093"/>
        <s v="940180097"/>
        <n v="940180098"/>
        <s v="940180101"/>
        <s v="940180106"/>
        <s v="940180115"/>
        <s v="940180121"/>
        <s v="940375945"/>
        <s v="940412818"/>
        <s v="940426564"/>
        <s v="940426648"/>
        <s v="940427887"/>
        <s v="941483014"/>
        <s v="941489572"/>
        <s v="941498054"/>
        <s v="941569697"/>
        <s v="943722422"/>
        <s v="944539317"/>
        <s v="944569124"/>
        <s v="944569125"/>
        <s v="944575687"/>
        <s v="946005972"/>
        <s v="946011643"/>
        <s v="946022185"/>
        <s v="946030151"/>
        <s v="946036596"/>
        <s v="946052357"/>
        <s v="946145575"/>
        <s v="946211934"/>
        <s v="946214200"/>
        <s v="946244739"/>
        <s v="946247892"/>
        <s v="946247907"/>
        <s v="946499614"/>
        <s v="946500657"/>
        <s v="946518879"/>
        <s v="946519985"/>
        <s v="946519986"/>
        <s v="949342303"/>
        <s v="950141881"/>
        <s v="951369267"/>
        <s v="953794658"/>
        <s v="953795549"/>
        <s v="956272064"/>
        <s v="956288173"/>
        <s v="956333625"/>
        <s v="959384133"/>
        <s v="959384698"/>
        <s v="959384734"/>
        <s v="959385010"/>
        <s v="959385496"/>
        <s v="959386190"/>
        <s v="959391827"/>
        <s v="959741356"/>
        <s v="959742753"/>
        <s v="959743521"/>
        <s v="959743610"/>
        <s v="959745080"/>
        <s v="959745387"/>
        <s v="959745585"/>
        <s v="959745592"/>
        <s v="959745715"/>
        <s v="959745719"/>
        <s v="959745721"/>
        <s v="959745722"/>
        <s v="959745725"/>
        <s v="959745726"/>
        <s v="959746146"/>
        <s v="959746148"/>
        <s v="959746175"/>
        <s v="959747175"/>
        <s v="959747647"/>
        <s v="968201801"/>
        <s v="969332339"/>
        <s v="974625921"/>
        <s v="979353855"/>
        <s v="980726329"/>
        <s v="980726340"/>
        <s v="980726341"/>
        <s v="981002369"/>
        <s v="981092556"/>
        <s v="981129773"/>
        <s v="981129774"/>
        <s v="981146126"/>
        <s v="981176431"/>
        <s v="981193804"/>
        <s v="981218184"/>
        <s v="981218207"/>
        <s v="981222974"/>
        <s v="981232765"/>
        <s v="981247275"/>
        <s v="981248994"/>
        <s v="981249022"/>
        <s v="981287771"/>
        <n v="981288093"/>
        <s v="981298982"/>
        <s v="981328592"/>
        <s v="981354596"/>
        <s v="981354730"/>
        <s v="981357024"/>
        <s v="981484613"/>
        <s v="981489754"/>
        <s v="981541012"/>
        <s v="981541232"/>
        <s v="981541468"/>
        <s v="982531476"/>
        <s v="982792747"/>
        <s v="984123856"/>
        <s v="986636286"/>
        <s v="986677565"/>
        <s v="986985475"/>
        <s v="987261756"/>
        <s v="987661570"/>
        <s v="993259679"/>
        <s v="993366625"/>
        <s v="993366836"/>
        <s v="993367579"/>
        <s v="993381707"/>
        <s v="993590242"/>
        <s v="993590243"/>
        <s v="993590332"/>
        <s v="993590336"/>
        <s v="993590356"/>
        <s v="993590370"/>
        <s v="993590388"/>
        <s v="994003315"/>
        <s v="994068057"/>
        <s v="994140197"/>
        <s v="994159708"/>
        <s v="994272053"/>
        <s v="994280128"/>
        <s v="994280367"/>
        <s v="994282058"/>
        <s v="994378363"/>
        <s v="994384076"/>
        <s v="994644687"/>
        <s v="994683252"/>
        <s v="994830050"/>
        <s v="997099358"/>
        <s v="997518896"/>
        <s v="997835609"/>
        <s v="997835619"/>
        <s v="998115414"/>
        <s v="998150330"/>
        <s v="998222607"/>
        <s v="998237455"/>
        <s v="998267855"/>
        <s v="998323717"/>
        <s v="998333131"/>
        <s v="998336131"/>
        <s v="998338362"/>
        <s v="998364798"/>
        <s v="998364812"/>
        <s v="998370092"/>
        <s v="998370124"/>
        <s v="998377019"/>
        <s v="998675293"/>
        <n v="999708280"/>
      </sharedItems>
    </cacheField>
    <cacheField name="Centro de Costos" numFmtId="0">
      <sharedItems count="30">
        <s v="GLOBALDESK"/>
        <s v="LN-ULOG"/>
        <s v="WAN HAI"/>
        <s v="LN PROYECTOS"/>
        <s v="TRAMP-SALAVERRY"/>
        <s v="TRAMP-CALLAO"/>
        <s v="QATAR"/>
        <s v="LANCHA MACA"/>
        <s v="LANCHA SACHA INCHI"/>
        <s v="LANCHA QUINA"/>
        <s v="G.GENERAL"/>
        <s v="TLS"/>
        <s v="LI-ULOG"/>
        <s v="TRAMP-MOLLENDO"/>
        <s v="LANCHA YARINA"/>
        <s v="LN-PAITA"/>
        <s v="LANCHA PAMA"/>
        <s v="A. PERSONAS"/>
        <s v="TRAMP-ILO"/>
        <s v="FULL PAK"/>
        <s v="GAF"/>
        <s v="TI"/>
        <s v="TRAMP SUPE"/>
        <s v="TRAMP CALLAO"/>
        <s v="TRAMP-CHIMBOTE"/>
        <s v="LANCHA CAMU CAMU"/>
        <s v="HYUNDAI"/>
        <s v="HYUNDAI/LI ULOG"/>
        <s v="LN-PROYECTOS"/>
        <s v="LANCHA PACAY"/>
      </sharedItems>
    </cacheField>
    <cacheField name="NUMERO " numFmtId="1">
      <sharedItems containsSemiMixedTypes="0" containsString="0" containsNumber="1" containsInteger="1" minValue="940023101" maxValue="999708280" count="159">
        <n v="959384133"/>
        <n v="959384698"/>
        <n v="959384734"/>
        <n v="959385010"/>
        <n v="959385496"/>
        <n v="959386190"/>
        <n v="959742753"/>
        <n v="959743610"/>
        <n v="959745080"/>
        <n v="959745387"/>
        <n v="959745585"/>
        <n v="959745592"/>
        <n v="959745715"/>
        <n v="959745719"/>
        <n v="959745721"/>
        <n v="959745722"/>
        <n v="959745725"/>
        <n v="959746146"/>
        <n v="959746148"/>
        <n v="959746175"/>
        <n v="959747175"/>
        <n v="959747647"/>
        <n v="994644687"/>
        <n v="980726329"/>
        <n v="980726340"/>
        <n v="998675293"/>
        <n v="981541232"/>
        <n v="981248994"/>
        <n v="946036596"/>
        <n v="998333131"/>
        <n v="994068057"/>
        <n v="946518879"/>
        <n v="981146126"/>
        <n v="998150330"/>
        <n v="946519985"/>
        <n v="946499614"/>
        <n v="946500657"/>
        <n v="998222607"/>
        <n v="946011643"/>
        <n v="981002369"/>
        <n v="998115414"/>
        <n v="998336131"/>
        <n v="946005972"/>
        <n v="946519986"/>
        <n v="998338362"/>
        <n v="981298982"/>
        <n v="998364812"/>
        <n v="981193804"/>
        <n v="981288093"/>
        <n v="981249022"/>
        <n v="981287771"/>
        <n v="981176431"/>
        <n v="994280367"/>
        <n v="981247275"/>
        <n v="994282058"/>
        <n v="994280128"/>
        <n v="981541012"/>
        <n v="998370092"/>
        <n v="994272053"/>
        <n v="981354730"/>
        <n v="981129773"/>
        <n v="946247892"/>
        <n v="981354596"/>
        <n v="946211934"/>
        <n v="946030151"/>
        <n v="981218207"/>
        <n v="981484613"/>
        <n v="998364798"/>
        <n v="994003315"/>
        <n v="946022185"/>
        <n v="994159708"/>
        <n v="998237455"/>
        <n v="946247907"/>
        <n v="946145575"/>
        <n v="998267855"/>
        <n v="946052357"/>
        <n v="946244739"/>
        <n v="998370124"/>
        <n v="981541468"/>
        <n v="981328592"/>
        <n v="994140197"/>
        <n v="998377019"/>
        <n v="946214200"/>
        <n v="981489754"/>
        <n v="993590242"/>
        <n v="993590243"/>
        <n v="993590332"/>
        <n v="993590336"/>
        <n v="993590356"/>
        <n v="993590370"/>
        <n v="993590388"/>
        <n v="994683252"/>
        <n v="997518896"/>
        <n v="987661570"/>
        <n v="994378363"/>
        <n v="994384076"/>
        <n v="994830050"/>
        <n v="986636286"/>
        <n v="979353855"/>
        <n v="986677565"/>
        <n v="940427887"/>
        <n v="944569124"/>
        <n v="944569125"/>
        <n v="944575687"/>
        <n v="940180093"/>
        <n v="940180097"/>
        <n v="940180098"/>
        <n v="940180101"/>
        <n v="940180106"/>
        <n v="940180115"/>
        <n v="940180121"/>
        <n v="940375945"/>
        <n v="940412818"/>
        <n v="940426564"/>
        <n v="940426648"/>
        <n v="951369267"/>
        <n v="941569697"/>
        <n v="987261756"/>
        <n v="944539317"/>
        <n v="941483014"/>
        <n v="941489572"/>
        <n v="941498054"/>
        <n v="982792747"/>
        <n v="984123856"/>
        <n v="993259679"/>
        <n v="969332339"/>
        <n v="981357024"/>
        <n v="949342303"/>
        <n v="998323717"/>
        <n v="959745726"/>
        <n v="959741356"/>
        <n v="981222974"/>
        <n v="981129774"/>
        <n v="981092556"/>
        <n v="968201801"/>
        <n v="959743521"/>
        <n v="959391827"/>
        <n v="986985475"/>
        <n v="981218184"/>
        <n v="980726341"/>
        <n v="981232765"/>
        <n v="974625921"/>
        <n v="997835609"/>
        <n v="997835619"/>
        <n v="956288173"/>
        <n v="940023101"/>
        <n v="943722422"/>
        <n v="953794658"/>
        <n v="953795549"/>
        <n v="956272064"/>
        <n v="956333625"/>
        <n v="982531476"/>
        <n v="950141881"/>
        <n v="997099358"/>
        <n v="993367579"/>
        <n v="993366836"/>
        <n v="993366625"/>
        <n v="993381707"/>
        <n v="99970828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 de Windows" refreshedDate="43421.997890972219" createdVersion="5" refreshedVersion="5" minRefreshableVersion="3" recordCount="158">
  <cacheSource type="worksheet">
    <worksheetSource ref="A168:B326" sheet="Hoja1"/>
  </cacheSource>
  <cacheFields count="2">
    <cacheField name="Teléfono" numFmtId="0">
      <sharedItems containsMixedTypes="1" containsNumber="1" containsInteger="1" minValue="940180098" maxValue="981288093" count="158">
        <s v="940023101"/>
        <s v="940180093"/>
        <s v="940180097"/>
        <n v="940180098"/>
        <s v="940180101"/>
        <s v="940180106"/>
        <s v="940180115"/>
        <s v="940180121"/>
        <s v="940375945"/>
        <s v="940412818"/>
        <s v="940426564"/>
        <s v="940426648"/>
        <s v="940427887"/>
        <s v="941483014"/>
        <s v="941489572"/>
        <s v="941498054"/>
        <s v="941569697"/>
        <s v="943722422"/>
        <s v="944539317"/>
        <s v="944569124"/>
        <s v="944569125"/>
        <s v="944575687"/>
        <s v="946005972"/>
        <s v="946011643"/>
        <s v="946022185"/>
        <s v="946030151"/>
        <s v="946036596"/>
        <s v="946052357"/>
        <s v="946145575"/>
        <s v="946211934"/>
        <s v="946214200"/>
        <s v="946244739"/>
        <s v="946247892"/>
        <s v="946247907"/>
        <s v="946499614"/>
        <s v="946500657"/>
        <s v="946518879"/>
        <s v="946519985"/>
        <s v="946519986"/>
        <s v="949342303"/>
        <s v="950141881"/>
        <s v="951369267"/>
        <s v="953794658"/>
        <s v="953795549"/>
        <s v="956272064"/>
        <s v="956288173"/>
        <s v="956333625"/>
        <s v="959384133"/>
        <s v="959384698"/>
        <s v="959384734"/>
        <s v="959385010"/>
        <s v="959385496"/>
        <s v="959386190"/>
        <s v="959391827"/>
        <s v="959741356"/>
        <s v="959742753"/>
        <s v="959743521"/>
        <s v="959743610"/>
        <s v="959745080"/>
        <s v="959745387"/>
        <s v="959745585"/>
        <s v="959745592"/>
        <s v="959745715"/>
        <s v="959745719"/>
        <s v="959745721"/>
        <s v="959745722"/>
        <s v="959745725"/>
        <s v="959745726"/>
        <s v="959746146"/>
        <s v="959746148"/>
        <s v="959746175"/>
        <s v="959747175"/>
        <s v="959747647"/>
        <s v="968201801"/>
        <s v="969332339"/>
        <s v="974625921"/>
        <s v="979353855"/>
        <s v="980726329"/>
        <s v="980726340"/>
        <s v="980726341"/>
        <s v="981002369"/>
        <s v="981092556"/>
        <s v="981129773"/>
        <s v="981129774"/>
        <s v="981146126"/>
        <s v="981176431"/>
        <s v="981193804"/>
        <s v="981218184"/>
        <s v="981218207"/>
        <s v="981222974"/>
        <s v="981232765"/>
        <s v="981247275"/>
        <s v="981248994"/>
        <s v="981249022"/>
        <s v="981287771"/>
        <n v="981288093"/>
        <s v="981298982"/>
        <s v="981328592"/>
        <s v="981354596"/>
        <s v="981354730"/>
        <s v="981357024"/>
        <s v="981484613"/>
        <s v="981489754"/>
        <s v="981541012"/>
        <s v="981541232"/>
        <s v="981541468"/>
        <s v="982531476"/>
        <s v="982792747"/>
        <s v="984123856"/>
        <s v="986636286"/>
        <s v="986677565"/>
        <s v="986985475"/>
        <s v="987261756"/>
        <s v="987661570"/>
        <s v="993259679"/>
        <s v="993366625"/>
        <s v="993366836"/>
        <s v="993367579"/>
        <s v="993381707"/>
        <s v="993590242"/>
        <s v="993590243"/>
        <s v="993590332"/>
        <s v="993590336"/>
        <s v="993590356"/>
        <s v="993590370"/>
        <s v="993590388"/>
        <s v="994003315"/>
        <s v="994068057"/>
        <s v="994140197"/>
        <s v="994159708"/>
        <s v="994272053"/>
        <s v="994280128"/>
        <s v="994280367"/>
        <s v="994282058"/>
        <s v="994378363"/>
        <s v="994384076"/>
        <s v="994644687"/>
        <s v="994683252"/>
        <s v="994830050"/>
        <s v="997099358"/>
        <s v="997518896"/>
        <s v="997835609"/>
        <s v="997835619"/>
        <s v="998115414"/>
        <s v="998150330"/>
        <s v="998222607"/>
        <s v="998237455"/>
        <s v="998267855"/>
        <s v="998323717"/>
        <s v="998333131"/>
        <s v="998336131"/>
        <s v="998338362"/>
        <s v="998364798"/>
        <s v="998364812"/>
        <s v="998370092"/>
        <s v="998370124"/>
        <s v="998377019"/>
        <s v="998675293"/>
      </sharedItems>
    </cacheField>
    <cacheField name="Centro de Costos" numFmtId="0">
      <sharedItems count="30">
        <s v="GLOBALDESK"/>
        <s v="LN-ULOG"/>
        <s v="WAN HAI"/>
        <s v="LN PROYECTOS"/>
        <s v="TRAMP-SALAVERRY"/>
        <s v="TRAMP-CALLAO"/>
        <s v="QATAR"/>
        <s v="LANCHA MACA"/>
        <s v="LANCHA SACHA INCHI"/>
        <s v="LANCHA QUINA"/>
        <s v="G.GENERAL"/>
        <s v="TLS"/>
        <s v="LI-ULOG"/>
        <s v="TRAMP-MOLLENDO"/>
        <s v="LANCHA YARINA"/>
        <s v="LN-PAITA"/>
        <s v="LANCHA PAMA"/>
        <s v="A. PERSONAS"/>
        <s v="TRAMP-ILO"/>
        <s v="FULL PAK"/>
        <s v="GAF"/>
        <s v="TI"/>
        <s v="TRAMP SUPE"/>
        <s v="TRAMP CALLAO"/>
        <s v="TRAMP-CHIMBOTE"/>
        <s v="LANCHA CAMU CAMU"/>
        <s v="HYUNDAI"/>
        <s v="HYUNDAI/LI ULOG"/>
        <s v="LN-PROYECTOS"/>
        <s v="LANCHA PACAY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9">
  <r>
    <x v="0"/>
    <x v="0"/>
    <x v="0"/>
  </r>
  <r>
    <x v="1"/>
    <x v="1"/>
    <x v="1"/>
  </r>
  <r>
    <x v="2"/>
    <x v="2"/>
    <x v="2"/>
  </r>
  <r>
    <x v="3"/>
    <x v="3"/>
    <x v="3"/>
  </r>
  <r>
    <x v="4"/>
    <x v="4"/>
    <x v="4"/>
  </r>
  <r>
    <x v="5"/>
    <x v="5"/>
    <x v="5"/>
  </r>
  <r>
    <x v="6"/>
    <x v="2"/>
    <x v="6"/>
  </r>
  <r>
    <x v="7"/>
    <x v="2"/>
    <x v="7"/>
  </r>
  <r>
    <x v="8"/>
    <x v="6"/>
    <x v="8"/>
  </r>
  <r>
    <x v="9"/>
    <x v="7"/>
    <x v="9"/>
  </r>
  <r>
    <x v="10"/>
    <x v="8"/>
    <x v="10"/>
  </r>
  <r>
    <x v="11"/>
    <x v="9"/>
    <x v="11"/>
  </r>
  <r>
    <x v="12"/>
    <x v="10"/>
    <x v="12"/>
  </r>
  <r>
    <x v="13"/>
    <x v="11"/>
    <x v="13"/>
  </r>
  <r>
    <x v="14"/>
    <x v="12"/>
    <x v="14"/>
  </r>
  <r>
    <x v="15"/>
    <x v="13"/>
    <x v="15"/>
  </r>
  <r>
    <x v="16"/>
    <x v="13"/>
    <x v="16"/>
  </r>
  <r>
    <x v="17"/>
    <x v="5"/>
    <x v="17"/>
  </r>
  <r>
    <x v="18"/>
    <x v="14"/>
    <x v="18"/>
  </r>
  <r>
    <x v="19"/>
    <x v="15"/>
    <x v="19"/>
  </r>
  <r>
    <x v="20"/>
    <x v="2"/>
    <x v="20"/>
  </r>
  <r>
    <x v="21"/>
    <x v="0"/>
    <x v="21"/>
  </r>
  <r>
    <x v="22"/>
    <x v="16"/>
    <x v="22"/>
  </r>
  <r>
    <x v="23"/>
    <x v="17"/>
    <x v="23"/>
  </r>
  <r>
    <x v="24"/>
    <x v="18"/>
    <x v="24"/>
  </r>
  <r>
    <x v="25"/>
    <x v="19"/>
    <x v="25"/>
  </r>
  <r>
    <x v="26"/>
    <x v="13"/>
    <x v="26"/>
  </r>
  <r>
    <x v="27"/>
    <x v="20"/>
    <x v="27"/>
  </r>
  <r>
    <x v="28"/>
    <x v="20"/>
    <x v="28"/>
  </r>
  <r>
    <x v="29"/>
    <x v="0"/>
    <x v="29"/>
  </r>
  <r>
    <x v="30"/>
    <x v="20"/>
    <x v="30"/>
  </r>
  <r>
    <x v="31"/>
    <x v="20"/>
    <x v="31"/>
  </r>
  <r>
    <x v="32"/>
    <x v="0"/>
    <x v="32"/>
  </r>
  <r>
    <x v="33"/>
    <x v="20"/>
    <x v="33"/>
  </r>
  <r>
    <x v="34"/>
    <x v="0"/>
    <x v="34"/>
  </r>
  <r>
    <x v="35"/>
    <x v="12"/>
    <x v="35"/>
  </r>
  <r>
    <x v="36"/>
    <x v="0"/>
    <x v="36"/>
  </r>
  <r>
    <x v="37"/>
    <x v="14"/>
    <x v="37"/>
  </r>
  <r>
    <x v="38"/>
    <x v="21"/>
    <x v="38"/>
  </r>
  <r>
    <x v="39"/>
    <x v="20"/>
    <x v="39"/>
  </r>
  <r>
    <x v="40"/>
    <x v="10"/>
    <x v="40"/>
  </r>
  <r>
    <x v="41"/>
    <x v="15"/>
    <x v="41"/>
  </r>
  <r>
    <x v="42"/>
    <x v="0"/>
    <x v="42"/>
  </r>
  <r>
    <x v="43"/>
    <x v="22"/>
    <x v="43"/>
  </r>
  <r>
    <x v="44"/>
    <x v="0"/>
    <x v="44"/>
  </r>
  <r>
    <x v="45"/>
    <x v="13"/>
    <x v="45"/>
  </r>
  <r>
    <x v="46"/>
    <x v="23"/>
    <x v="46"/>
  </r>
  <r>
    <x v="47"/>
    <x v="8"/>
    <x v="47"/>
  </r>
  <r>
    <x v="48"/>
    <x v="20"/>
    <x v="48"/>
  </r>
  <r>
    <x v="49"/>
    <x v="9"/>
    <x v="49"/>
  </r>
  <r>
    <x v="50"/>
    <x v="9"/>
    <x v="50"/>
  </r>
  <r>
    <x v="51"/>
    <x v="18"/>
    <x v="51"/>
  </r>
  <r>
    <x v="52"/>
    <x v="24"/>
    <x v="52"/>
  </r>
  <r>
    <x v="53"/>
    <x v="20"/>
    <x v="53"/>
  </r>
  <r>
    <x v="54"/>
    <x v="5"/>
    <x v="54"/>
  </r>
  <r>
    <x v="55"/>
    <x v="5"/>
    <x v="55"/>
  </r>
  <r>
    <x v="56"/>
    <x v="1"/>
    <x v="56"/>
  </r>
  <r>
    <x v="57"/>
    <x v="25"/>
    <x v="57"/>
  </r>
  <r>
    <x v="58"/>
    <x v="5"/>
    <x v="58"/>
  </r>
  <r>
    <x v="59"/>
    <x v="15"/>
    <x v="59"/>
  </r>
  <r>
    <x v="60"/>
    <x v="2"/>
    <x v="60"/>
  </r>
  <r>
    <x v="61"/>
    <x v="24"/>
    <x v="61"/>
  </r>
  <r>
    <x v="62"/>
    <x v="18"/>
    <x v="62"/>
  </r>
  <r>
    <x v="63"/>
    <x v="25"/>
    <x v="63"/>
  </r>
  <r>
    <x v="64"/>
    <x v="5"/>
    <x v="64"/>
  </r>
  <r>
    <x v="65"/>
    <x v="2"/>
    <x v="65"/>
  </r>
  <r>
    <x v="66"/>
    <x v="5"/>
    <x v="66"/>
  </r>
  <r>
    <x v="67"/>
    <x v="5"/>
    <x v="67"/>
  </r>
  <r>
    <x v="68"/>
    <x v="0"/>
    <x v="68"/>
  </r>
  <r>
    <x v="69"/>
    <x v="5"/>
    <x v="69"/>
  </r>
  <r>
    <x v="70"/>
    <x v="8"/>
    <x v="70"/>
  </r>
  <r>
    <x v="71"/>
    <x v="21"/>
    <x v="71"/>
  </r>
  <r>
    <x v="72"/>
    <x v="13"/>
    <x v="72"/>
  </r>
  <r>
    <x v="73"/>
    <x v="0"/>
    <x v="73"/>
  </r>
  <r>
    <x v="74"/>
    <x v="5"/>
    <x v="74"/>
  </r>
  <r>
    <x v="75"/>
    <x v="25"/>
    <x v="75"/>
  </r>
  <r>
    <x v="76"/>
    <x v="13"/>
    <x v="76"/>
  </r>
  <r>
    <x v="77"/>
    <x v="12"/>
    <x v="77"/>
  </r>
  <r>
    <x v="78"/>
    <x v="5"/>
    <x v="78"/>
  </r>
  <r>
    <x v="79"/>
    <x v="5"/>
    <x v="79"/>
  </r>
  <r>
    <x v="80"/>
    <x v="11"/>
    <x v="80"/>
  </r>
  <r>
    <x v="81"/>
    <x v="10"/>
    <x v="81"/>
  </r>
  <r>
    <x v="82"/>
    <x v="1"/>
    <x v="82"/>
  </r>
  <r>
    <x v="83"/>
    <x v="0"/>
    <x v="83"/>
  </r>
  <r>
    <x v="84"/>
    <x v="12"/>
    <x v="84"/>
  </r>
  <r>
    <x v="85"/>
    <x v="5"/>
    <x v="85"/>
  </r>
  <r>
    <x v="86"/>
    <x v="2"/>
    <x v="86"/>
  </r>
  <r>
    <x v="87"/>
    <x v="17"/>
    <x v="87"/>
  </r>
  <r>
    <x v="88"/>
    <x v="0"/>
    <x v="88"/>
  </r>
  <r>
    <x v="89"/>
    <x v="0"/>
    <x v="89"/>
  </r>
  <r>
    <x v="90"/>
    <x v="5"/>
    <x v="90"/>
  </r>
  <r>
    <x v="91"/>
    <x v="26"/>
    <x v="91"/>
  </r>
  <r>
    <x v="92"/>
    <x v="11"/>
    <x v="92"/>
  </r>
  <r>
    <x v="93"/>
    <x v="15"/>
    <x v="93"/>
  </r>
  <r>
    <x v="94"/>
    <x v="15"/>
    <x v="94"/>
  </r>
  <r>
    <x v="95"/>
    <x v="11"/>
    <x v="95"/>
  </r>
  <r>
    <x v="96"/>
    <x v="2"/>
    <x v="96"/>
  </r>
  <r>
    <x v="97"/>
    <x v="17"/>
    <x v="97"/>
  </r>
  <r>
    <x v="98"/>
    <x v="5"/>
    <x v="98"/>
  </r>
  <r>
    <x v="99"/>
    <x v="0"/>
    <x v="99"/>
  </r>
  <r>
    <x v="100"/>
    <x v="5"/>
    <x v="100"/>
  </r>
  <r>
    <x v="101"/>
    <x v="0"/>
    <x v="101"/>
  </r>
  <r>
    <x v="102"/>
    <x v="11"/>
    <x v="102"/>
  </r>
  <r>
    <x v="103"/>
    <x v="27"/>
    <x v="103"/>
  </r>
  <r>
    <x v="104"/>
    <x v="28"/>
    <x v="104"/>
  </r>
  <r>
    <x v="105"/>
    <x v="20"/>
    <x v="105"/>
  </r>
  <r>
    <x v="106"/>
    <x v="23"/>
    <x v="106"/>
  </r>
  <r>
    <x v="107"/>
    <x v="26"/>
    <x v="107"/>
  </r>
  <r>
    <x v="108"/>
    <x v="18"/>
    <x v="108"/>
  </r>
  <r>
    <x v="109"/>
    <x v="26"/>
    <x v="109"/>
  </r>
  <r>
    <x v="110"/>
    <x v="5"/>
    <x v="110"/>
  </r>
  <r>
    <x v="111"/>
    <x v="29"/>
    <x v="111"/>
  </r>
  <r>
    <x v="112"/>
    <x v="16"/>
    <x v="112"/>
  </r>
  <r>
    <x v="113"/>
    <x v="17"/>
    <x v="113"/>
  </r>
  <r>
    <x v="114"/>
    <x v="5"/>
    <x v="114"/>
  </r>
  <r>
    <x v="115"/>
    <x v="29"/>
    <x v="115"/>
  </r>
  <r>
    <x v="116"/>
    <x v="16"/>
    <x v="116"/>
  </r>
  <r>
    <x v="117"/>
    <x v="14"/>
    <x v="117"/>
  </r>
  <r>
    <x v="118"/>
    <x v="17"/>
    <x v="118"/>
  </r>
  <r>
    <x v="119"/>
    <x v="1"/>
    <x v="119"/>
  </r>
  <r>
    <x v="120"/>
    <x v="17"/>
    <x v="120"/>
  </r>
  <r>
    <x v="121"/>
    <x v="20"/>
    <x v="121"/>
  </r>
  <r>
    <x v="122"/>
    <x v="20"/>
    <x v="122"/>
  </r>
  <r>
    <x v="123"/>
    <x v="7"/>
    <x v="123"/>
  </r>
  <r>
    <x v="124"/>
    <x v="5"/>
    <x v="124"/>
  </r>
  <r>
    <x v="125"/>
    <x v="21"/>
    <x v="125"/>
  </r>
  <r>
    <x v="126"/>
    <x v="0"/>
    <x v="126"/>
  </r>
  <r>
    <x v="127"/>
    <x v="20"/>
    <x v="127"/>
  </r>
  <r>
    <x v="128"/>
    <x v="20"/>
    <x v="128"/>
  </r>
  <r>
    <x v="129"/>
    <x v="0"/>
    <x v="129"/>
  </r>
  <r>
    <x v="130"/>
    <x v="12"/>
    <x v="130"/>
  </r>
  <r>
    <x v="131"/>
    <x v="26"/>
    <x v="131"/>
  </r>
  <r>
    <x v="132"/>
    <x v="5"/>
    <x v="132"/>
  </r>
  <r>
    <x v="133"/>
    <x v="26"/>
    <x v="133"/>
  </r>
  <r>
    <x v="134"/>
    <x v="2"/>
    <x v="134"/>
  </r>
  <r>
    <x v="135"/>
    <x v="12"/>
    <x v="135"/>
  </r>
  <r>
    <x v="136"/>
    <x v="15"/>
    <x v="136"/>
  </r>
  <r>
    <x v="137"/>
    <x v="27"/>
    <x v="137"/>
  </r>
  <r>
    <x v="138"/>
    <x v="5"/>
    <x v="138"/>
  </r>
  <r>
    <x v="139"/>
    <x v="2"/>
    <x v="139"/>
  </r>
  <r>
    <x v="140"/>
    <x v="10"/>
    <x v="140"/>
  </r>
  <r>
    <x v="141"/>
    <x v="1"/>
    <x v="141"/>
  </r>
  <r>
    <x v="142"/>
    <x v="0"/>
    <x v="142"/>
  </r>
  <r>
    <x v="143"/>
    <x v="26"/>
    <x v="143"/>
  </r>
  <r>
    <x v="144"/>
    <x v="12"/>
    <x v="144"/>
  </r>
  <r>
    <x v="145"/>
    <x v="20"/>
    <x v="145"/>
  </r>
  <r>
    <x v="146"/>
    <x v="20"/>
    <x v="146"/>
  </r>
  <r>
    <x v="147"/>
    <x v="15"/>
    <x v="147"/>
  </r>
  <r>
    <x v="148"/>
    <x v="2"/>
    <x v="148"/>
  </r>
  <r>
    <x v="149"/>
    <x v="7"/>
    <x v="149"/>
  </r>
  <r>
    <x v="150"/>
    <x v="5"/>
    <x v="150"/>
  </r>
  <r>
    <x v="151"/>
    <x v="17"/>
    <x v="151"/>
  </r>
  <r>
    <x v="152"/>
    <x v="0"/>
    <x v="152"/>
  </r>
  <r>
    <x v="153"/>
    <x v="2"/>
    <x v="153"/>
  </r>
  <r>
    <x v="154"/>
    <x v="2"/>
    <x v="154"/>
  </r>
  <r>
    <x v="155"/>
    <x v="11"/>
    <x v="155"/>
  </r>
  <r>
    <x v="156"/>
    <x v="15"/>
    <x v="156"/>
  </r>
  <r>
    <x v="157"/>
    <x v="10"/>
    <x v="157"/>
  </r>
  <r>
    <x v="158"/>
    <x v="20"/>
    <x v="15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58">
  <r>
    <x v="0"/>
    <x v="0"/>
  </r>
  <r>
    <x v="1"/>
    <x v="1"/>
  </r>
  <r>
    <x v="2"/>
    <x v="2"/>
  </r>
  <r>
    <x v="3"/>
    <x v="3"/>
  </r>
  <r>
    <x v="4"/>
    <x v="4"/>
  </r>
  <r>
    <x v="5"/>
    <x v="5"/>
  </r>
  <r>
    <x v="6"/>
    <x v="2"/>
  </r>
  <r>
    <x v="7"/>
    <x v="2"/>
  </r>
  <r>
    <x v="8"/>
    <x v="6"/>
  </r>
  <r>
    <x v="9"/>
    <x v="7"/>
  </r>
  <r>
    <x v="10"/>
    <x v="8"/>
  </r>
  <r>
    <x v="11"/>
    <x v="9"/>
  </r>
  <r>
    <x v="12"/>
    <x v="10"/>
  </r>
  <r>
    <x v="13"/>
    <x v="11"/>
  </r>
  <r>
    <x v="14"/>
    <x v="12"/>
  </r>
  <r>
    <x v="15"/>
    <x v="13"/>
  </r>
  <r>
    <x v="16"/>
    <x v="13"/>
  </r>
  <r>
    <x v="17"/>
    <x v="5"/>
  </r>
  <r>
    <x v="18"/>
    <x v="14"/>
  </r>
  <r>
    <x v="19"/>
    <x v="15"/>
  </r>
  <r>
    <x v="20"/>
    <x v="2"/>
  </r>
  <r>
    <x v="21"/>
    <x v="0"/>
  </r>
  <r>
    <x v="22"/>
    <x v="16"/>
  </r>
  <r>
    <x v="23"/>
    <x v="17"/>
  </r>
  <r>
    <x v="24"/>
    <x v="18"/>
  </r>
  <r>
    <x v="25"/>
    <x v="19"/>
  </r>
  <r>
    <x v="26"/>
    <x v="13"/>
  </r>
  <r>
    <x v="27"/>
    <x v="20"/>
  </r>
  <r>
    <x v="28"/>
    <x v="20"/>
  </r>
  <r>
    <x v="29"/>
    <x v="0"/>
  </r>
  <r>
    <x v="30"/>
    <x v="20"/>
  </r>
  <r>
    <x v="31"/>
    <x v="20"/>
  </r>
  <r>
    <x v="32"/>
    <x v="0"/>
  </r>
  <r>
    <x v="33"/>
    <x v="20"/>
  </r>
  <r>
    <x v="34"/>
    <x v="0"/>
  </r>
  <r>
    <x v="35"/>
    <x v="12"/>
  </r>
  <r>
    <x v="36"/>
    <x v="0"/>
  </r>
  <r>
    <x v="37"/>
    <x v="14"/>
  </r>
  <r>
    <x v="38"/>
    <x v="21"/>
  </r>
  <r>
    <x v="39"/>
    <x v="20"/>
  </r>
  <r>
    <x v="40"/>
    <x v="10"/>
  </r>
  <r>
    <x v="41"/>
    <x v="15"/>
  </r>
  <r>
    <x v="42"/>
    <x v="0"/>
  </r>
  <r>
    <x v="43"/>
    <x v="22"/>
  </r>
  <r>
    <x v="44"/>
    <x v="0"/>
  </r>
  <r>
    <x v="45"/>
    <x v="13"/>
  </r>
  <r>
    <x v="46"/>
    <x v="23"/>
  </r>
  <r>
    <x v="47"/>
    <x v="8"/>
  </r>
  <r>
    <x v="48"/>
    <x v="20"/>
  </r>
  <r>
    <x v="49"/>
    <x v="9"/>
  </r>
  <r>
    <x v="50"/>
    <x v="9"/>
  </r>
  <r>
    <x v="51"/>
    <x v="18"/>
  </r>
  <r>
    <x v="52"/>
    <x v="24"/>
  </r>
  <r>
    <x v="53"/>
    <x v="20"/>
  </r>
  <r>
    <x v="54"/>
    <x v="5"/>
  </r>
  <r>
    <x v="55"/>
    <x v="5"/>
  </r>
  <r>
    <x v="56"/>
    <x v="1"/>
  </r>
  <r>
    <x v="57"/>
    <x v="25"/>
  </r>
  <r>
    <x v="58"/>
    <x v="5"/>
  </r>
  <r>
    <x v="59"/>
    <x v="15"/>
  </r>
  <r>
    <x v="60"/>
    <x v="2"/>
  </r>
  <r>
    <x v="61"/>
    <x v="24"/>
  </r>
  <r>
    <x v="62"/>
    <x v="18"/>
  </r>
  <r>
    <x v="63"/>
    <x v="25"/>
  </r>
  <r>
    <x v="64"/>
    <x v="5"/>
  </r>
  <r>
    <x v="65"/>
    <x v="2"/>
  </r>
  <r>
    <x v="66"/>
    <x v="5"/>
  </r>
  <r>
    <x v="67"/>
    <x v="5"/>
  </r>
  <r>
    <x v="68"/>
    <x v="0"/>
  </r>
  <r>
    <x v="69"/>
    <x v="5"/>
  </r>
  <r>
    <x v="70"/>
    <x v="8"/>
  </r>
  <r>
    <x v="71"/>
    <x v="21"/>
  </r>
  <r>
    <x v="72"/>
    <x v="13"/>
  </r>
  <r>
    <x v="73"/>
    <x v="0"/>
  </r>
  <r>
    <x v="74"/>
    <x v="5"/>
  </r>
  <r>
    <x v="75"/>
    <x v="25"/>
  </r>
  <r>
    <x v="76"/>
    <x v="13"/>
  </r>
  <r>
    <x v="77"/>
    <x v="12"/>
  </r>
  <r>
    <x v="78"/>
    <x v="5"/>
  </r>
  <r>
    <x v="79"/>
    <x v="5"/>
  </r>
  <r>
    <x v="80"/>
    <x v="11"/>
  </r>
  <r>
    <x v="81"/>
    <x v="10"/>
  </r>
  <r>
    <x v="82"/>
    <x v="1"/>
  </r>
  <r>
    <x v="83"/>
    <x v="0"/>
  </r>
  <r>
    <x v="84"/>
    <x v="12"/>
  </r>
  <r>
    <x v="85"/>
    <x v="5"/>
  </r>
  <r>
    <x v="86"/>
    <x v="2"/>
  </r>
  <r>
    <x v="87"/>
    <x v="17"/>
  </r>
  <r>
    <x v="88"/>
    <x v="0"/>
  </r>
  <r>
    <x v="89"/>
    <x v="0"/>
  </r>
  <r>
    <x v="90"/>
    <x v="5"/>
  </r>
  <r>
    <x v="91"/>
    <x v="26"/>
  </r>
  <r>
    <x v="92"/>
    <x v="11"/>
  </r>
  <r>
    <x v="93"/>
    <x v="15"/>
  </r>
  <r>
    <x v="94"/>
    <x v="15"/>
  </r>
  <r>
    <x v="95"/>
    <x v="11"/>
  </r>
  <r>
    <x v="96"/>
    <x v="2"/>
  </r>
  <r>
    <x v="97"/>
    <x v="17"/>
  </r>
  <r>
    <x v="98"/>
    <x v="5"/>
  </r>
  <r>
    <x v="99"/>
    <x v="0"/>
  </r>
  <r>
    <x v="100"/>
    <x v="5"/>
  </r>
  <r>
    <x v="101"/>
    <x v="0"/>
  </r>
  <r>
    <x v="102"/>
    <x v="11"/>
  </r>
  <r>
    <x v="103"/>
    <x v="27"/>
  </r>
  <r>
    <x v="104"/>
    <x v="28"/>
  </r>
  <r>
    <x v="105"/>
    <x v="20"/>
  </r>
  <r>
    <x v="106"/>
    <x v="23"/>
  </r>
  <r>
    <x v="107"/>
    <x v="26"/>
  </r>
  <r>
    <x v="108"/>
    <x v="18"/>
  </r>
  <r>
    <x v="109"/>
    <x v="26"/>
  </r>
  <r>
    <x v="110"/>
    <x v="5"/>
  </r>
  <r>
    <x v="111"/>
    <x v="29"/>
  </r>
  <r>
    <x v="112"/>
    <x v="16"/>
  </r>
  <r>
    <x v="113"/>
    <x v="17"/>
  </r>
  <r>
    <x v="114"/>
    <x v="5"/>
  </r>
  <r>
    <x v="115"/>
    <x v="29"/>
  </r>
  <r>
    <x v="116"/>
    <x v="16"/>
  </r>
  <r>
    <x v="117"/>
    <x v="14"/>
  </r>
  <r>
    <x v="118"/>
    <x v="17"/>
  </r>
  <r>
    <x v="119"/>
    <x v="1"/>
  </r>
  <r>
    <x v="120"/>
    <x v="17"/>
  </r>
  <r>
    <x v="121"/>
    <x v="20"/>
  </r>
  <r>
    <x v="122"/>
    <x v="20"/>
  </r>
  <r>
    <x v="123"/>
    <x v="7"/>
  </r>
  <r>
    <x v="124"/>
    <x v="5"/>
  </r>
  <r>
    <x v="125"/>
    <x v="21"/>
  </r>
  <r>
    <x v="126"/>
    <x v="0"/>
  </r>
  <r>
    <x v="127"/>
    <x v="20"/>
  </r>
  <r>
    <x v="128"/>
    <x v="20"/>
  </r>
  <r>
    <x v="129"/>
    <x v="0"/>
  </r>
  <r>
    <x v="130"/>
    <x v="12"/>
  </r>
  <r>
    <x v="131"/>
    <x v="26"/>
  </r>
  <r>
    <x v="132"/>
    <x v="5"/>
  </r>
  <r>
    <x v="133"/>
    <x v="26"/>
  </r>
  <r>
    <x v="134"/>
    <x v="2"/>
  </r>
  <r>
    <x v="135"/>
    <x v="12"/>
  </r>
  <r>
    <x v="136"/>
    <x v="15"/>
  </r>
  <r>
    <x v="137"/>
    <x v="27"/>
  </r>
  <r>
    <x v="138"/>
    <x v="5"/>
  </r>
  <r>
    <x v="139"/>
    <x v="2"/>
  </r>
  <r>
    <x v="140"/>
    <x v="10"/>
  </r>
  <r>
    <x v="141"/>
    <x v="1"/>
  </r>
  <r>
    <x v="142"/>
    <x v="0"/>
  </r>
  <r>
    <x v="143"/>
    <x v="26"/>
  </r>
  <r>
    <x v="144"/>
    <x v="12"/>
  </r>
  <r>
    <x v="145"/>
    <x v="20"/>
  </r>
  <r>
    <x v="146"/>
    <x v="20"/>
  </r>
  <r>
    <x v="147"/>
    <x v="15"/>
  </r>
  <r>
    <x v="148"/>
    <x v="2"/>
  </r>
  <r>
    <x v="149"/>
    <x v="7"/>
  </r>
  <r>
    <x v="150"/>
    <x v="5"/>
  </r>
  <r>
    <x v="151"/>
    <x v="17"/>
  </r>
  <r>
    <x v="152"/>
    <x v="0"/>
  </r>
  <r>
    <x v="153"/>
    <x v="2"/>
  </r>
  <r>
    <x v="154"/>
    <x v="2"/>
  </r>
  <r>
    <x v="155"/>
    <x v="11"/>
  </r>
  <r>
    <x v="156"/>
    <x v="15"/>
  </r>
  <r>
    <x v="157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A11" firstHeaderRow="1" firstDataRow="1" firstDataCol="1" rowPageCount="1" colPageCount="1"/>
  <pivotFields count="3">
    <pivotField axis="axisRow" showAll="0">
      <items count="160">
        <item x="3"/>
        <item x="95"/>
        <item x="158"/>
        <item x="0"/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t="default"/>
      </items>
    </pivotField>
    <pivotField axis="axisPage" showAll="0">
      <items count="31">
        <item x="17"/>
        <item x="19"/>
        <item x="10"/>
        <item x="20"/>
        <item x="0"/>
        <item x="26"/>
        <item x="27"/>
        <item x="25"/>
        <item x="7"/>
        <item x="29"/>
        <item x="16"/>
        <item x="9"/>
        <item x="8"/>
        <item x="14"/>
        <item x="12"/>
        <item x="3"/>
        <item x="15"/>
        <item x="28"/>
        <item x="1"/>
        <item x="6"/>
        <item x="21"/>
        <item x="11"/>
        <item x="23"/>
        <item x="22"/>
        <item x="5"/>
        <item x="24"/>
        <item x="18"/>
        <item x="13"/>
        <item x="4"/>
        <item x="2"/>
        <item t="default"/>
      </items>
    </pivotField>
    <pivotField numFmtId="1" showAll="0">
      <items count="160">
        <item x="145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00"/>
        <item x="119"/>
        <item x="120"/>
        <item x="121"/>
        <item x="116"/>
        <item x="146"/>
        <item x="118"/>
        <item x="101"/>
        <item x="102"/>
        <item x="103"/>
        <item x="42"/>
        <item x="38"/>
        <item x="69"/>
        <item x="64"/>
        <item x="28"/>
        <item x="75"/>
        <item x="73"/>
        <item x="63"/>
        <item x="82"/>
        <item x="76"/>
        <item x="61"/>
        <item x="72"/>
        <item x="35"/>
        <item x="36"/>
        <item x="31"/>
        <item x="34"/>
        <item x="43"/>
        <item x="127"/>
        <item x="152"/>
        <item x="115"/>
        <item x="147"/>
        <item x="148"/>
        <item x="149"/>
        <item x="144"/>
        <item x="150"/>
        <item x="0"/>
        <item x="1"/>
        <item x="2"/>
        <item x="3"/>
        <item x="4"/>
        <item x="5"/>
        <item x="136"/>
        <item x="130"/>
        <item x="6"/>
        <item x="135"/>
        <item x="7"/>
        <item x="8"/>
        <item x="9"/>
        <item x="10"/>
        <item x="11"/>
        <item x="12"/>
        <item x="13"/>
        <item x="14"/>
        <item x="15"/>
        <item x="16"/>
        <item x="129"/>
        <item x="17"/>
        <item x="18"/>
        <item x="19"/>
        <item x="20"/>
        <item x="21"/>
        <item x="134"/>
        <item x="125"/>
        <item x="141"/>
        <item x="98"/>
        <item x="23"/>
        <item x="24"/>
        <item x="139"/>
        <item x="39"/>
        <item x="133"/>
        <item x="60"/>
        <item x="132"/>
        <item x="32"/>
        <item x="51"/>
        <item x="47"/>
        <item x="138"/>
        <item x="65"/>
        <item x="131"/>
        <item x="140"/>
        <item x="53"/>
        <item x="27"/>
        <item x="49"/>
        <item x="50"/>
        <item x="48"/>
        <item x="45"/>
        <item x="79"/>
        <item x="62"/>
        <item x="59"/>
        <item x="126"/>
        <item x="66"/>
        <item x="83"/>
        <item x="56"/>
        <item x="26"/>
        <item x="78"/>
        <item x="151"/>
        <item x="122"/>
        <item x="123"/>
        <item x="97"/>
        <item x="99"/>
        <item x="137"/>
        <item x="117"/>
        <item x="93"/>
        <item x="124"/>
        <item x="156"/>
        <item x="155"/>
        <item x="154"/>
        <item x="157"/>
        <item x="84"/>
        <item x="85"/>
        <item x="86"/>
        <item x="87"/>
        <item x="88"/>
        <item x="89"/>
        <item x="90"/>
        <item x="68"/>
        <item x="30"/>
        <item x="80"/>
        <item x="70"/>
        <item x="58"/>
        <item x="55"/>
        <item x="52"/>
        <item x="54"/>
        <item x="94"/>
        <item x="95"/>
        <item x="22"/>
        <item x="91"/>
        <item x="96"/>
        <item x="153"/>
        <item x="92"/>
        <item x="142"/>
        <item x="143"/>
        <item x="40"/>
        <item x="33"/>
        <item x="37"/>
        <item x="71"/>
        <item x="74"/>
        <item x="128"/>
        <item x="29"/>
        <item x="41"/>
        <item x="44"/>
        <item x="67"/>
        <item x="46"/>
        <item x="57"/>
        <item x="77"/>
        <item x="81"/>
        <item x="25"/>
        <item x="158"/>
        <item t="default"/>
      </items>
    </pivotField>
  </pivotFields>
  <rowFields count="1">
    <field x="0"/>
  </rowFields>
  <rowItems count="8">
    <i>
      <x v="25"/>
    </i>
    <i>
      <x v="89"/>
    </i>
    <i>
      <x v="98"/>
    </i>
    <i>
      <x v="114"/>
    </i>
    <i>
      <x v="119"/>
    </i>
    <i>
      <x v="121"/>
    </i>
    <i>
      <x v="152"/>
    </i>
    <i t="grand">
      <x/>
    </i>
  </rowItems>
  <colItems count="1">
    <i/>
  </colItems>
  <pageFields count="1">
    <pageField fld="1" item="0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A19" firstHeaderRow="1" firstDataRow="1" firstDataCol="1" rowPageCount="1" colPageCount="1"/>
  <pivotFields count="2">
    <pivotField axis="axisRow" showAll="0">
      <items count="159">
        <item x="3"/>
        <item x="95"/>
        <item x="0"/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t="default"/>
      </items>
    </pivotField>
    <pivotField axis="axisPage" showAll="0">
      <items count="31">
        <item x="17"/>
        <item x="19"/>
        <item x="10"/>
        <item x="20"/>
        <item x="0"/>
        <item x="26"/>
        <item x="27"/>
        <item x="25"/>
        <item x="7"/>
        <item x="29"/>
        <item x="16"/>
        <item x="9"/>
        <item x="8"/>
        <item x="14"/>
        <item x="12"/>
        <item x="3"/>
        <item x="15"/>
        <item x="28"/>
        <item x="1"/>
        <item x="6"/>
        <item x="21"/>
        <item x="11"/>
        <item x="23"/>
        <item x="22"/>
        <item x="5"/>
        <item x="24"/>
        <item x="18"/>
        <item x="13"/>
        <item x="4"/>
        <item x="2"/>
        <item t="default"/>
      </items>
    </pivotField>
  </pivotFields>
  <rowFields count="1">
    <field x="0"/>
  </rowFields>
  <rowItems count="16">
    <i>
      <x v="28"/>
    </i>
    <i>
      <x v="29"/>
    </i>
    <i>
      <x v="31"/>
    </i>
    <i>
      <x v="32"/>
    </i>
    <i>
      <x v="34"/>
    </i>
    <i>
      <x v="40"/>
    </i>
    <i>
      <x v="49"/>
    </i>
    <i>
      <x v="54"/>
    </i>
    <i>
      <x v="105"/>
    </i>
    <i>
      <x v="121"/>
    </i>
    <i>
      <x v="122"/>
    </i>
    <i>
      <x v="127"/>
    </i>
    <i>
      <x v="128"/>
    </i>
    <i>
      <x v="145"/>
    </i>
    <i>
      <x v="146"/>
    </i>
    <i t="grand">
      <x/>
    </i>
  </rowItems>
  <colItems count="1">
    <i/>
  </colItems>
  <pageFields count="1">
    <pageField fld="1" item="3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4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K6:K13" firstHeaderRow="1" firstDataRow="1" firstDataCol="1" rowPageCount="1" colPageCount="1"/>
  <pivotFields count="3">
    <pivotField axis="axisRow" showAll="0">
      <items count="160">
        <item x="3"/>
        <item x="95"/>
        <item x="158"/>
        <item x="0"/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t="default"/>
      </items>
    </pivotField>
    <pivotField axis="axisPage" showAll="0">
      <items count="31">
        <item x="17"/>
        <item x="19"/>
        <item x="10"/>
        <item x="20"/>
        <item x="0"/>
        <item x="26"/>
        <item x="27"/>
        <item x="25"/>
        <item x="7"/>
        <item x="29"/>
        <item x="16"/>
        <item x="9"/>
        <item x="8"/>
        <item x="14"/>
        <item x="12"/>
        <item x="3"/>
        <item x="15"/>
        <item x="28"/>
        <item x="1"/>
        <item x="6"/>
        <item x="21"/>
        <item x="11"/>
        <item x="23"/>
        <item x="22"/>
        <item x="5"/>
        <item x="24"/>
        <item x="18"/>
        <item x="13"/>
        <item x="4"/>
        <item x="2"/>
        <item t="default"/>
      </items>
    </pivotField>
    <pivotField numFmtId="1" showAll="0">
      <items count="160">
        <item x="145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00"/>
        <item x="119"/>
        <item x="120"/>
        <item x="121"/>
        <item x="116"/>
        <item x="146"/>
        <item x="118"/>
        <item x="101"/>
        <item x="102"/>
        <item x="103"/>
        <item x="42"/>
        <item x="38"/>
        <item x="69"/>
        <item x="64"/>
        <item x="28"/>
        <item x="75"/>
        <item x="73"/>
        <item x="63"/>
        <item x="82"/>
        <item x="76"/>
        <item x="61"/>
        <item x="72"/>
        <item x="35"/>
        <item x="36"/>
        <item x="31"/>
        <item x="34"/>
        <item x="43"/>
        <item x="127"/>
        <item x="152"/>
        <item x="115"/>
        <item x="147"/>
        <item x="148"/>
        <item x="149"/>
        <item x="144"/>
        <item x="150"/>
        <item x="0"/>
        <item x="1"/>
        <item x="2"/>
        <item x="3"/>
        <item x="4"/>
        <item x="5"/>
        <item x="136"/>
        <item x="130"/>
        <item x="6"/>
        <item x="135"/>
        <item x="7"/>
        <item x="8"/>
        <item x="9"/>
        <item x="10"/>
        <item x="11"/>
        <item x="12"/>
        <item x="13"/>
        <item x="14"/>
        <item x="15"/>
        <item x="16"/>
        <item x="129"/>
        <item x="17"/>
        <item x="18"/>
        <item x="19"/>
        <item x="20"/>
        <item x="21"/>
        <item x="134"/>
        <item x="125"/>
        <item x="141"/>
        <item x="98"/>
        <item x="23"/>
        <item x="24"/>
        <item x="139"/>
        <item x="39"/>
        <item x="133"/>
        <item x="60"/>
        <item x="132"/>
        <item x="32"/>
        <item x="51"/>
        <item x="47"/>
        <item x="138"/>
        <item x="65"/>
        <item x="131"/>
        <item x="140"/>
        <item x="53"/>
        <item x="27"/>
        <item x="49"/>
        <item x="50"/>
        <item x="48"/>
        <item x="45"/>
        <item x="79"/>
        <item x="62"/>
        <item x="59"/>
        <item x="126"/>
        <item x="66"/>
        <item x="83"/>
        <item x="56"/>
        <item x="26"/>
        <item x="78"/>
        <item x="151"/>
        <item x="122"/>
        <item x="123"/>
        <item x="97"/>
        <item x="99"/>
        <item x="137"/>
        <item x="117"/>
        <item x="93"/>
        <item x="124"/>
        <item x="156"/>
        <item x="155"/>
        <item x="154"/>
        <item x="157"/>
        <item x="84"/>
        <item x="85"/>
        <item x="86"/>
        <item x="87"/>
        <item x="88"/>
        <item x="89"/>
        <item x="90"/>
        <item x="68"/>
        <item x="30"/>
        <item x="80"/>
        <item x="70"/>
        <item x="58"/>
        <item x="55"/>
        <item x="52"/>
        <item x="54"/>
        <item x="94"/>
        <item x="95"/>
        <item x="22"/>
        <item x="91"/>
        <item x="96"/>
        <item x="153"/>
        <item x="92"/>
        <item x="142"/>
        <item x="143"/>
        <item x="40"/>
        <item x="33"/>
        <item x="37"/>
        <item x="71"/>
        <item x="74"/>
        <item x="128"/>
        <item x="29"/>
        <item x="41"/>
        <item x="44"/>
        <item x="67"/>
        <item x="46"/>
        <item x="57"/>
        <item x="77"/>
        <item x="81"/>
        <item x="25"/>
        <item x="158"/>
        <item t="default"/>
      </items>
    </pivotField>
  </pivotFields>
  <rowFields count="1">
    <field x="0"/>
  </rowFields>
  <rowItems count="7">
    <i>
      <x v="93"/>
    </i>
    <i>
      <x v="108"/>
    </i>
    <i>
      <x v="110"/>
    </i>
    <i>
      <x v="132"/>
    </i>
    <i>
      <x v="134"/>
    </i>
    <i>
      <x v="144"/>
    </i>
    <i t="grand">
      <x/>
    </i>
  </rowItems>
  <colItems count="1">
    <i/>
  </colItems>
  <pageFields count="1">
    <pageField fld="1" item="5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a2" displayName="Tabla2" ref="A4:F164" totalsRowShown="0" dataDxfId="7" tableBorderDxfId="6">
  <autoFilter ref="A4:F164"/>
  <tableColumns count="6">
    <tableColumn id="1" name="Columna1" dataDxfId="5"/>
    <tableColumn id="2" name="Columna2" dataDxfId="4">
      <calculatedColumnFormula>IF(#REF!,A5:A163),IF(A5:A163,#REF!,"A.PERSONAS")</calculatedColumnFormula>
    </tableColumn>
    <tableColumn id="4" name="Columna4" dataDxfId="3"/>
    <tableColumn id="5" name="Columna5" dataDxfId="2"/>
    <tableColumn id="6" name="Columna6" dataDxfId="1"/>
    <tableColumn id="7" name="Columna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C11" sqref="A1:C11"/>
    </sheetView>
  </sheetViews>
  <sheetFormatPr baseColWidth="10" defaultRowHeight="15" x14ac:dyDescent="0.25"/>
  <cols>
    <col min="1" max="1" width="17.5703125" customWidth="1"/>
    <col min="2" max="2" width="15" bestFit="1" customWidth="1"/>
    <col min="3" max="160" width="10" customWidth="1"/>
    <col min="161" max="161" width="12.5703125" bestFit="1" customWidth="1"/>
  </cols>
  <sheetData>
    <row r="1" spans="1:2" x14ac:dyDescent="0.25">
      <c r="A1" s="15" t="s">
        <v>1</v>
      </c>
      <c r="B1" t="s">
        <v>42</v>
      </c>
    </row>
    <row r="3" spans="1:2" x14ac:dyDescent="0.25">
      <c r="A3" s="15" t="s">
        <v>188</v>
      </c>
    </row>
    <row r="4" spans="1:2" x14ac:dyDescent="0.25">
      <c r="A4" s="16" t="s">
        <v>41</v>
      </c>
    </row>
    <row r="5" spans="1:2" x14ac:dyDescent="0.25">
      <c r="A5" s="16" t="s">
        <v>114</v>
      </c>
    </row>
    <row r="6" spans="1:2" x14ac:dyDescent="0.25">
      <c r="A6" s="16" t="s">
        <v>124</v>
      </c>
    </row>
    <row r="7" spans="1:2" x14ac:dyDescent="0.25">
      <c r="A7" s="16" t="s">
        <v>143</v>
      </c>
    </row>
    <row r="8" spans="1:2" x14ac:dyDescent="0.25">
      <c r="A8" s="16" t="s">
        <v>148</v>
      </c>
    </row>
    <row r="9" spans="1:2" x14ac:dyDescent="0.25">
      <c r="A9" s="16" t="s">
        <v>150</v>
      </c>
    </row>
    <row r="10" spans="1:2" x14ac:dyDescent="0.25">
      <c r="A10" s="16" t="s">
        <v>181</v>
      </c>
    </row>
    <row r="11" spans="1:2" x14ac:dyDescent="0.25">
      <c r="A11" s="16" t="s">
        <v>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B20" sqref="A1:B20"/>
    </sheetView>
  </sheetViews>
  <sheetFormatPr baseColWidth="10" defaultRowHeight="15" x14ac:dyDescent="0.25"/>
  <cols>
    <col min="1" max="1" width="17.5703125" customWidth="1"/>
    <col min="2" max="2" width="6.85546875" customWidth="1"/>
  </cols>
  <sheetData>
    <row r="1" spans="1:2" x14ac:dyDescent="0.25">
      <c r="A1" s="15" t="s">
        <v>1</v>
      </c>
      <c r="B1" t="s">
        <v>49</v>
      </c>
    </row>
    <row r="3" spans="1:2" x14ac:dyDescent="0.25">
      <c r="A3" s="15" t="s">
        <v>188</v>
      </c>
    </row>
    <row r="4" spans="1:2" x14ac:dyDescent="0.25">
      <c r="A4" s="16" t="s">
        <v>48</v>
      </c>
    </row>
    <row r="5" spans="1:2" x14ac:dyDescent="0.25">
      <c r="A5" s="16" t="s">
        <v>50</v>
      </c>
    </row>
    <row r="6" spans="1:2" x14ac:dyDescent="0.25">
      <c r="A6" s="16" t="s">
        <v>52</v>
      </c>
    </row>
    <row r="7" spans="1:2" x14ac:dyDescent="0.25">
      <c r="A7" s="16" t="s">
        <v>53</v>
      </c>
    </row>
    <row r="8" spans="1:2" x14ac:dyDescent="0.25">
      <c r="A8" s="16" t="s">
        <v>55</v>
      </c>
    </row>
    <row r="9" spans="1:2" x14ac:dyDescent="0.25">
      <c r="A9" s="16" t="s">
        <v>62</v>
      </c>
    </row>
    <row r="10" spans="1:2" x14ac:dyDescent="0.25">
      <c r="A10" s="16" t="s">
        <v>73</v>
      </c>
    </row>
    <row r="11" spans="1:2" x14ac:dyDescent="0.25">
      <c r="A11" s="16" t="s">
        <v>79</v>
      </c>
    </row>
    <row r="12" spans="1:2" x14ac:dyDescent="0.25">
      <c r="A12" s="16" t="s">
        <v>134</v>
      </c>
    </row>
    <row r="13" spans="1:2" x14ac:dyDescent="0.25">
      <c r="A13" s="16" t="s">
        <v>151</v>
      </c>
    </row>
    <row r="14" spans="1:2" x14ac:dyDescent="0.25">
      <c r="A14" s="16" t="s">
        <v>152</v>
      </c>
    </row>
    <row r="15" spans="1:2" x14ac:dyDescent="0.25">
      <c r="A15" s="16" t="s">
        <v>157</v>
      </c>
    </row>
    <row r="16" spans="1:2" x14ac:dyDescent="0.25">
      <c r="A16" s="16" t="s">
        <v>158</v>
      </c>
    </row>
    <row r="17" spans="1:1" x14ac:dyDescent="0.25">
      <c r="A17" s="16" t="s">
        <v>175</v>
      </c>
    </row>
    <row r="18" spans="1:1" x14ac:dyDescent="0.25">
      <c r="A18" s="16" t="s">
        <v>176</v>
      </c>
    </row>
    <row r="19" spans="1:1" x14ac:dyDescent="0.25">
      <c r="A19" s="16" t="s">
        <v>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326"/>
  <sheetViews>
    <sheetView tabSelected="1" workbookViewId="0">
      <selection activeCell="I153" sqref="I153"/>
    </sheetView>
  </sheetViews>
  <sheetFormatPr baseColWidth="10" defaultRowHeight="15" x14ac:dyDescent="0.25"/>
  <cols>
    <col min="1" max="1" width="17.7109375" customWidth="1"/>
    <col min="2" max="2" width="22.7109375" customWidth="1"/>
    <col min="3" max="6" width="12" customWidth="1"/>
    <col min="7" max="7" width="18" customWidth="1"/>
    <col min="8" max="8" width="19.28515625" customWidth="1"/>
    <col min="9" max="9" width="26.85546875" customWidth="1"/>
    <col min="11" max="11" width="17.5703125" bestFit="1" customWidth="1"/>
    <col min="12" max="12" width="11.42578125" customWidth="1"/>
    <col min="13" max="167" width="22.42578125" bestFit="1" customWidth="1"/>
    <col min="168" max="168" width="12.5703125" bestFit="1" customWidth="1"/>
  </cols>
  <sheetData>
    <row r="4" spans="1:12" x14ac:dyDescent="0.25">
      <c r="A4" s="17" t="s">
        <v>196</v>
      </c>
      <c r="B4" s="17" t="s">
        <v>197</v>
      </c>
      <c r="C4" t="s">
        <v>198</v>
      </c>
      <c r="D4" t="s">
        <v>199</v>
      </c>
      <c r="E4" t="s">
        <v>200</v>
      </c>
      <c r="F4" t="s">
        <v>201</v>
      </c>
      <c r="K4" s="15" t="s">
        <v>1</v>
      </c>
      <c r="L4" t="s">
        <v>119</v>
      </c>
    </row>
    <row r="5" spans="1:12" x14ac:dyDescent="0.25">
      <c r="A5" s="21" t="s">
        <v>191</v>
      </c>
      <c r="B5" s="23" t="e">
        <f>IF(#REF!,A5:A163),IF(A5:A163,#REF!,"A.PERSONAS")</f>
        <v>#REF!</v>
      </c>
      <c r="C5" s="22" t="s">
        <v>192</v>
      </c>
      <c r="D5" s="22" t="s">
        <v>194</v>
      </c>
      <c r="E5" s="22" t="s">
        <v>193</v>
      </c>
      <c r="F5" s="22" t="s">
        <v>190</v>
      </c>
    </row>
    <row r="6" spans="1:12" x14ac:dyDescent="0.25">
      <c r="A6" s="18">
        <v>959384133</v>
      </c>
      <c r="B6" s="18"/>
      <c r="C6" s="1">
        <v>0</v>
      </c>
      <c r="D6" s="1">
        <v>0</v>
      </c>
      <c r="E6" s="1">
        <v>0</v>
      </c>
      <c r="F6" s="1">
        <v>0</v>
      </c>
      <c r="K6" s="15" t="s">
        <v>188</v>
      </c>
    </row>
    <row r="7" spans="1:12" x14ac:dyDescent="0.25">
      <c r="A7" s="18">
        <v>959384698</v>
      </c>
      <c r="B7" s="18"/>
      <c r="C7" s="1">
        <v>67.709999999999994</v>
      </c>
      <c r="D7" s="1">
        <v>0</v>
      </c>
      <c r="E7" s="1">
        <v>0</v>
      </c>
      <c r="F7" s="1">
        <v>67.709999999999994</v>
      </c>
      <c r="K7" s="16" t="s">
        <v>118</v>
      </c>
    </row>
    <row r="8" spans="1:12" x14ac:dyDescent="0.25">
      <c r="A8" s="18">
        <v>959384734</v>
      </c>
      <c r="B8" s="18"/>
      <c r="C8" s="1">
        <v>67.709999999999994</v>
      </c>
      <c r="D8" s="1">
        <v>0</v>
      </c>
      <c r="E8" s="1">
        <v>0</v>
      </c>
      <c r="F8" s="1">
        <v>67.709999999999994</v>
      </c>
      <c r="K8" s="16" t="s">
        <v>136</v>
      </c>
    </row>
    <row r="9" spans="1:12" x14ac:dyDescent="0.25">
      <c r="A9" s="18">
        <v>959385010</v>
      </c>
      <c r="B9" s="18"/>
      <c r="C9" s="1">
        <v>67.709999999999994</v>
      </c>
      <c r="D9" s="1">
        <v>0</v>
      </c>
      <c r="E9" s="1">
        <v>0</v>
      </c>
      <c r="F9" s="1">
        <v>67.709999999999994</v>
      </c>
      <c r="K9" s="16" t="s">
        <v>138</v>
      </c>
    </row>
    <row r="10" spans="1:12" x14ac:dyDescent="0.25">
      <c r="A10" s="18">
        <v>959385496</v>
      </c>
      <c r="B10" s="18"/>
      <c r="C10" s="1">
        <v>67.709999999999994</v>
      </c>
      <c r="D10" s="1">
        <v>0</v>
      </c>
      <c r="E10" s="1">
        <v>0</v>
      </c>
      <c r="F10" s="1">
        <v>67.709999999999994</v>
      </c>
      <c r="K10" s="16" t="s">
        <v>161</v>
      </c>
    </row>
    <row r="11" spans="1:12" x14ac:dyDescent="0.25">
      <c r="A11" s="18">
        <v>959386190</v>
      </c>
      <c r="B11" s="18"/>
      <c r="C11" s="1">
        <v>67.709999999999994</v>
      </c>
      <c r="D11" s="1">
        <v>0</v>
      </c>
      <c r="E11" s="1">
        <v>0</v>
      </c>
      <c r="F11" s="1">
        <v>67.709999999999994</v>
      </c>
      <c r="K11" s="16" t="s">
        <v>163</v>
      </c>
    </row>
    <row r="12" spans="1:12" x14ac:dyDescent="0.25">
      <c r="A12" s="18">
        <v>959742753</v>
      </c>
      <c r="B12" s="18"/>
      <c r="C12" s="1">
        <v>67.709999999999994</v>
      </c>
      <c r="D12" s="1">
        <v>0</v>
      </c>
      <c r="E12" s="1">
        <v>0</v>
      </c>
      <c r="F12" s="1">
        <v>67.709999999999994</v>
      </c>
      <c r="K12" s="16" t="s">
        <v>173</v>
      </c>
    </row>
    <row r="13" spans="1:12" x14ac:dyDescent="0.25">
      <c r="A13" s="18">
        <v>959743610</v>
      </c>
      <c r="B13" s="18"/>
      <c r="C13" s="1">
        <v>67.709999999999994</v>
      </c>
      <c r="D13" s="1">
        <v>0</v>
      </c>
      <c r="E13" s="1">
        <v>0</v>
      </c>
      <c r="F13" s="1">
        <v>67.709999999999994</v>
      </c>
      <c r="K13" s="16" t="s">
        <v>189</v>
      </c>
    </row>
    <row r="14" spans="1:12" x14ac:dyDescent="0.25">
      <c r="A14" s="18">
        <v>959745080</v>
      </c>
      <c r="B14" s="18"/>
      <c r="C14" s="1">
        <v>67.709999999999994</v>
      </c>
      <c r="D14" s="1">
        <v>0</v>
      </c>
      <c r="E14" s="1">
        <v>0</v>
      </c>
      <c r="F14" s="1">
        <v>67.709999999999994</v>
      </c>
    </row>
    <row r="15" spans="1:12" x14ac:dyDescent="0.25">
      <c r="A15" s="18">
        <v>959745387</v>
      </c>
      <c r="B15" s="18"/>
      <c r="C15" s="1">
        <v>67.709999999999994</v>
      </c>
      <c r="D15" s="1">
        <v>0</v>
      </c>
      <c r="E15" s="1">
        <v>0</v>
      </c>
      <c r="F15" s="1">
        <v>67.709999999999994</v>
      </c>
    </row>
    <row r="16" spans="1:12" x14ac:dyDescent="0.25">
      <c r="A16" s="18">
        <v>959745585</v>
      </c>
      <c r="B16" s="18"/>
      <c r="C16" s="1">
        <v>118.55</v>
      </c>
      <c r="D16" s="1">
        <v>0</v>
      </c>
      <c r="E16" s="1">
        <v>6.8</v>
      </c>
      <c r="F16" s="1">
        <v>125.35</v>
      </c>
    </row>
    <row r="17" spans="1:6" x14ac:dyDescent="0.25">
      <c r="A17" s="18">
        <v>959745592</v>
      </c>
      <c r="B17" s="18"/>
      <c r="C17" s="1">
        <v>67.709999999999994</v>
      </c>
      <c r="D17" s="1">
        <v>0</v>
      </c>
      <c r="E17" s="1">
        <v>0</v>
      </c>
      <c r="F17" s="1">
        <v>67.709999999999994</v>
      </c>
    </row>
    <row r="18" spans="1:6" x14ac:dyDescent="0.25">
      <c r="A18" s="18">
        <v>959745715</v>
      </c>
      <c r="B18" s="18"/>
      <c r="C18" s="1">
        <v>67.709999999999994</v>
      </c>
      <c r="D18" s="1">
        <v>0</v>
      </c>
      <c r="E18" s="1">
        <v>0</v>
      </c>
      <c r="F18" s="1">
        <v>67.709999999999994</v>
      </c>
    </row>
    <row r="19" spans="1:6" x14ac:dyDescent="0.25">
      <c r="A19" s="18">
        <v>959745719</v>
      </c>
      <c r="B19" s="18"/>
      <c r="C19" s="1">
        <v>67.709999999999994</v>
      </c>
      <c r="D19" s="1">
        <v>0</v>
      </c>
      <c r="E19" s="1">
        <v>0</v>
      </c>
      <c r="F19" s="1">
        <v>67.709999999999994</v>
      </c>
    </row>
    <row r="20" spans="1:6" x14ac:dyDescent="0.25">
      <c r="A20" s="18">
        <v>959745721</v>
      </c>
      <c r="B20" s="18"/>
      <c r="C20" s="1">
        <v>67.709999999999994</v>
      </c>
      <c r="D20" s="1">
        <v>0</v>
      </c>
      <c r="E20" s="1">
        <v>0</v>
      </c>
      <c r="F20" s="1">
        <v>67.709999999999994</v>
      </c>
    </row>
    <row r="21" spans="1:6" x14ac:dyDescent="0.25">
      <c r="A21" s="18">
        <v>959745722</v>
      </c>
      <c r="B21" s="18"/>
      <c r="C21" s="1">
        <v>118.55</v>
      </c>
      <c r="D21" s="1">
        <v>0</v>
      </c>
      <c r="E21" s="1">
        <v>0</v>
      </c>
      <c r="F21" s="1">
        <v>118.55</v>
      </c>
    </row>
    <row r="22" spans="1:6" x14ac:dyDescent="0.25">
      <c r="A22" s="18">
        <v>959745725</v>
      </c>
      <c r="B22" s="18"/>
      <c r="C22" s="1">
        <v>67.709999999999994</v>
      </c>
      <c r="D22" s="1">
        <v>0</v>
      </c>
      <c r="E22" s="1">
        <v>0</v>
      </c>
      <c r="F22" s="1">
        <v>67.709999999999994</v>
      </c>
    </row>
    <row r="23" spans="1:6" x14ac:dyDescent="0.25">
      <c r="A23" s="18">
        <v>959746146</v>
      </c>
      <c r="B23" s="18"/>
      <c r="C23" s="1">
        <v>67.709999999999994</v>
      </c>
      <c r="D23" s="1">
        <v>0</v>
      </c>
      <c r="E23" s="1">
        <v>0</v>
      </c>
      <c r="F23" s="1">
        <v>67.709999999999994</v>
      </c>
    </row>
    <row r="24" spans="1:6" x14ac:dyDescent="0.25">
      <c r="A24" s="18">
        <v>959746148</v>
      </c>
      <c r="B24" s="18"/>
      <c r="C24" s="1">
        <v>67.709999999999994</v>
      </c>
      <c r="D24" s="1">
        <v>0</v>
      </c>
      <c r="E24" s="1">
        <v>0</v>
      </c>
      <c r="F24" s="1">
        <v>67.709999999999994</v>
      </c>
    </row>
    <row r="25" spans="1:6" x14ac:dyDescent="0.25">
      <c r="A25" s="18">
        <v>959746175</v>
      </c>
      <c r="B25" s="18"/>
      <c r="C25" s="1">
        <v>67.709999999999994</v>
      </c>
      <c r="D25" s="1">
        <v>0</v>
      </c>
      <c r="E25" s="1">
        <v>0</v>
      </c>
      <c r="F25" s="1">
        <v>67.709999999999994</v>
      </c>
    </row>
    <row r="26" spans="1:6" x14ac:dyDescent="0.25">
      <c r="A26" s="18">
        <v>959747175</v>
      </c>
      <c r="B26" s="18"/>
      <c r="C26" s="1">
        <v>67.709999999999994</v>
      </c>
      <c r="D26" s="1">
        <v>0</v>
      </c>
      <c r="E26" s="1">
        <v>0</v>
      </c>
      <c r="F26" s="1">
        <v>67.709999999999994</v>
      </c>
    </row>
    <row r="27" spans="1:6" x14ac:dyDescent="0.25">
      <c r="A27" s="18">
        <v>959747647</v>
      </c>
      <c r="B27" s="18"/>
      <c r="C27" s="1">
        <v>67.709999999999994</v>
      </c>
      <c r="D27" s="1">
        <v>0</v>
      </c>
      <c r="E27" s="1">
        <v>0</v>
      </c>
      <c r="F27" s="1">
        <v>67.709999999999994</v>
      </c>
    </row>
    <row r="28" spans="1:6" x14ac:dyDescent="0.25">
      <c r="A28" s="18">
        <v>994644687</v>
      </c>
      <c r="B28" s="18"/>
      <c r="C28" s="1">
        <v>67.709999999999994</v>
      </c>
      <c r="D28" s="1">
        <v>0</v>
      </c>
      <c r="E28" s="1">
        <v>0</v>
      </c>
      <c r="F28" s="1">
        <v>67.709999999999994</v>
      </c>
    </row>
    <row r="29" spans="1:6" x14ac:dyDescent="0.25">
      <c r="A29" s="18">
        <v>980726329</v>
      </c>
      <c r="B29" s="18"/>
      <c r="C29" s="1">
        <v>67.709999999999994</v>
      </c>
      <c r="D29" s="1">
        <v>0</v>
      </c>
      <c r="E29" s="1">
        <v>0</v>
      </c>
      <c r="F29" s="1">
        <v>67.709999999999994</v>
      </c>
    </row>
    <row r="30" spans="1:6" x14ac:dyDescent="0.25">
      <c r="A30" s="18">
        <v>980726340</v>
      </c>
      <c r="B30" s="18"/>
      <c r="C30" s="1">
        <v>67.709999999999994</v>
      </c>
      <c r="D30" s="1">
        <v>50.85</v>
      </c>
      <c r="E30" s="1">
        <v>0</v>
      </c>
      <c r="F30" s="1">
        <v>118.56</v>
      </c>
    </row>
    <row r="31" spans="1:6" x14ac:dyDescent="0.25">
      <c r="A31" s="18">
        <v>998675293</v>
      </c>
      <c r="B31" s="18" t="s">
        <v>24</v>
      </c>
      <c r="C31" s="1">
        <v>33.81</v>
      </c>
      <c r="D31" s="1">
        <v>0</v>
      </c>
      <c r="E31" s="1">
        <v>0</v>
      </c>
      <c r="F31" s="1">
        <v>33.81</v>
      </c>
    </row>
    <row r="32" spans="1:6" x14ac:dyDescent="0.25">
      <c r="A32" s="18">
        <v>981541232</v>
      </c>
      <c r="B32" s="18"/>
      <c r="C32" s="1">
        <v>67.709999999999994</v>
      </c>
      <c r="D32" s="1">
        <v>0</v>
      </c>
      <c r="E32" s="1">
        <v>0</v>
      </c>
      <c r="F32" s="1">
        <v>67.709999999999994</v>
      </c>
    </row>
    <row r="33" spans="1:6" x14ac:dyDescent="0.25">
      <c r="A33" s="18">
        <v>981248994</v>
      </c>
      <c r="B33" s="18"/>
      <c r="C33" s="1">
        <v>67.709999999999994</v>
      </c>
      <c r="D33" s="1">
        <v>0</v>
      </c>
      <c r="E33" s="1">
        <v>0</v>
      </c>
      <c r="F33" s="1">
        <v>67.709999999999994</v>
      </c>
    </row>
    <row r="34" spans="1:6" x14ac:dyDescent="0.25">
      <c r="A34" s="18">
        <v>946036596</v>
      </c>
      <c r="B34" s="18"/>
      <c r="C34" s="1">
        <v>67.709999999999994</v>
      </c>
      <c r="D34" s="1">
        <v>0</v>
      </c>
      <c r="E34" s="1">
        <v>0</v>
      </c>
      <c r="F34" s="1">
        <v>67.709999999999994</v>
      </c>
    </row>
    <row r="35" spans="1:6" x14ac:dyDescent="0.25">
      <c r="A35" s="18">
        <v>998333131</v>
      </c>
      <c r="B35" s="18"/>
      <c r="C35" s="1">
        <v>67.709999999999994</v>
      </c>
      <c r="D35" s="1">
        <v>0</v>
      </c>
      <c r="E35" s="1">
        <v>0</v>
      </c>
      <c r="F35" s="1">
        <v>67.709999999999994</v>
      </c>
    </row>
    <row r="36" spans="1:6" x14ac:dyDescent="0.25">
      <c r="A36" s="18">
        <v>994068057</v>
      </c>
      <c r="B36" s="18"/>
      <c r="C36" s="1">
        <v>67.709999999999994</v>
      </c>
      <c r="D36" s="1">
        <v>0</v>
      </c>
      <c r="E36" s="1">
        <v>0</v>
      </c>
      <c r="F36" s="1">
        <v>67.709999999999994</v>
      </c>
    </row>
    <row r="37" spans="1:6" x14ac:dyDescent="0.25">
      <c r="A37" s="18">
        <v>946518879</v>
      </c>
      <c r="B37" s="18"/>
      <c r="C37" s="1">
        <v>25.33</v>
      </c>
      <c r="D37" s="1">
        <v>0</v>
      </c>
      <c r="E37" s="1">
        <v>0</v>
      </c>
      <c r="F37" s="1">
        <v>25.33</v>
      </c>
    </row>
    <row r="38" spans="1:6" x14ac:dyDescent="0.25">
      <c r="A38" s="18">
        <v>981146126</v>
      </c>
      <c r="B38" s="18"/>
      <c r="C38" s="1">
        <v>0</v>
      </c>
      <c r="D38" s="1">
        <v>0</v>
      </c>
      <c r="E38" s="1">
        <v>0</v>
      </c>
      <c r="F38" s="1">
        <v>0</v>
      </c>
    </row>
    <row r="39" spans="1:6" x14ac:dyDescent="0.25">
      <c r="A39" s="18">
        <v>998150330</v>
      </c>
      <c r="B39" s="18"/>
      <c r="C39" s="1">
        <v>67.709999999999994</v>
      </c>
      <c r="D39" s="1">
        <v>0</v>
      </c>
      <c r="E39" s="1">
        <v>0</v>
      </c>
      <c r="F39" s="1">
        <v>67.709999999999994</v>
      </c>
    </row>
    <row r="40" spans="1:6" x14ac:dyDescent="0.25">
      <c r="A40" s="18">
        <v>946519985</v>
      </c>
      <c r="B40" s="18"/>
      <c r="C40" s="1">
        <v>67.709999999999994</v>
      </c>
      <c r="D40" s="1">
        <v>0</v>
      </c>
      <c r="E40" s="1">
        <v>0</v>
      </c>
      <c r="F40" s="1">
        <v>67.709999999999994</v>
      </c>
    </row>
    <row r="41" spans="1:6" x14ac:dyDescent="0.25">
      <c r="A41" s="18">
        <v>946499614</v>
      </c>
      <c r="B41" s="18"/>
      <c r="C41" s="1">
        <v>33.81</v>
      </c>
      <c r="D41" s="1">
        <v>0</v>
      </c>
      <c r="E41" s="1">
        <v>0</v>
      </c>
      <c r="F41" s="1">
        <v>33.81</v>
      </c>
    </row>
    <row r="42" spans="1:6" x14ac:dyDescent="0.25">
      <c r="A42" s="18">
        <v>946500657</v>
      </c>
      <c r="B42" s="18"/>
      <c r="C42" s="1">
        <v>59.23</v>
      </c>
      <c r="D42" s="1">
        <v>0</v>
      </c>
      <c r="E42" s="1">
        <v>0</v>
      </c>
      <c r="F42" s="1">
        <v>59.23</v>
      </c>
    </row>
    <row r="43" spans="1:6" x14ac:dyDescent="0.25">
      <c r="A43" s="18">
        <v>998222607</v>
      </c>
      <c r="B43" s="18"/>
      <c r="C43" s="1">
        <v>67.709999999999994</v>
      </c>
      <c r="D43" s="1">
        <v>0</v>
      </c>
      <c r="E43" s="1">
        <v>0</v>
      </c>
      <c r="F43" s="1">
        <v>67.709999999999994</v>
      </c>
    </row>
    <row r="44" spans="1:6" x14ac:dyDescent="0.25">
      <c r="A44" s="18">
        <v>946011643</v>
      </c>
      <c r="B44" s="18" t="s">
        <v>202</v>
      </c>
      <c r="C44" s="1">
        <v>67.709999999999994</v>
      </c>
      <c r="D44" s="1">
        <v>0</v>
      </c>
      <c r="E44" s="1">
        <v>0</v>
      </c>
      <c r="F44" s="1">
        <v>67.709999999999994</v>
      </c>
    </row>
    <row r="45" spans="1:6" x14ac:dyDescent="0.25">
      <c r="A45" s="18">
        <v>981002369</v>
      </c>
      <c r="B45" s="18"/>
      <c r="C45" s="1">
        <v>67.709999999999994</v>
      </c>
      <c r="D45" s="1">
        <v>0</v>
      </c>
      <c r="E45" s="1">
        <v>0</v>
      </c>
      <c r="F45" s="1">
        <v>67.709999999999994</v>
      </c>
    </row>
    <row r="46" spans="1:6" x14ac:dyDescent="0.25">
      <c r="A46" s="18">
        <v>998115414</v>
      </c>
      <c r="B46" s="18"/>
      <c r="C46" s="1">
        <v>67.709999999999994</v>
      </c>
      <c r="D46" s="1">
        <v>50.85</v>
      </c>
      <c r="E46" s="1">
        <v>0</v>
      </c>
      <c r="F46" s="1">
        <v>118.56</v>
      </c>
    </row>
    <row r="47" spans="1:6" x14ac:dyDescent="0.25">
      <c r="A47" s="18">
        <v>998336131</v>
      </c>
      <c r="B47" s="18"/>
      <c r="C47" s="1">
        <v>67.709999999999994</v>
      </c>
      <c r="D47" s="1">
        <v>50.85</v>
      </c>
      <c r="E47" s="1">
        <v>0</v>
      </c>
      <c r="F47" s="1">
        <v>118.56</v>
      </c>
    </row>
    <row r="48" spans="1:6" x14ac:dyDescent="0.25">
      <c r="A48" s="18">
        <v>946005972</v>
      </c>
      <c r="B48" s="18"/>
      <c r="C48" s="1">
        <v>67.709999999999994</v>
      </c>
      <c r="D48" s="1">
        <v>0</v>
      </c>
      <c r="E48" s="1">
        <v>0</v>
      </c>
      <c r="F48" s="1">
        <v>67.709999999999994</v>
      </c>
    </row>
    <row r="49" spans="1:6" x14ac:dyDescent="0.25">
      <c r="A49" s="18">
        <v>946519986</v>
      </c>
      <c r="B49" s="18"/>
      <c r="C49" s="1">
        <v>67.709999999999994</v>
      </c>
      <c r="D49" s="1">
        <v>0</v>
      </c>
      <c r="E49" s="1">
        <v>0</v>
      </c>
      <c r="F49" s="1">
        <v>67.709999999999994</v>
      </c>
    </row>
    <row r="50" spans="1:6" x14ac:dyDescent="0.25">
      <c r="A50" s="18">
        <v>998338362</v>
      </c>
      <c r="B50" s="18" t="s">
        <v>202</v>
      </c>
      <c r="C50" s="1">
        <v>59.23</v>
      </c>
      <c r="D50" s="1">
        <v>0</v>
      </c>
      <c r="E50" s="1">
        <v>0</v>
      </c>
      <c r="F50" s="1">
        <v>59.23</v>
      </c>
    </row>
    <row r="51" spans="1:6" x14ac:dyDescent="0.25">
      <c r="A51" s="18">
        <v>981298982</v>
      </c>
      <c r="B51" s="18"/>
      <c r="C51" s="1">
        <v>59.23</v>
      </c>
      <c r="D51" s="1">
        <v>0</v>
      </c>
      <c r="E51" s="1">
        <v>0</v>
      </c>
      <c r="F51" s="1">
        <v>59.23</v>
      </c>
    </row>
    <row r="52" spans="1:6" x14ac:dyDescent="0.25">
      <c r="A52" s="18">
        <v>998364812</v>
      </c>
      <c r="B52" s="18"/>
      <c r="C52" s="1">
        <v>59.23</v>
      </c>
      <c r="D52" s="1">
        <v>0</v>
      </c>
      <c r="E52" s="1">
        <v>0</v>
      </c>
      <c r="F52" s="1">
        <v>59.23</v>
      </c>
    </row>
    <row r="53" spans="1:6" x14ac:dyDescent="0.25">
      <c r="A53" s="18">
        <v>981193804</v>
      </c>
      <c r="B53" s="18"/>
      <c r="C53" s="1">
        <v>59.23</v>
      </c>
      <c r="D53" s="1">
        <v>0</v>
      </c>
      <c r="E53" s="1">
        <v>0</v>
      </c>
      <c r="F53" s="1">
        <v>59.23</v>
      </c>
    </row>
    <row r="54" spans="1:6" x14ac:dyDescent="0.25">
      <c r="A54" s="18">
        <v>981288093</v>
      </c>
      <c r="B54" s="18"/>
      <c r="C54" s="1">
        <v>67.709999999999994</v>
      </c>
      <c r="D54" s="1">
        <v>0</v>
      </c>
      <c r="E54" s="1">
        <v>0</v>
      </c>
      <c r="F54" s="1">
        <v>67.709999999999994</v>
      </c>
    </row>
    <row r="55" spans="1:6" x14ac:dyDescent="0.25">
      <c r="A55" s="18">
        <v>981249022</v>
      </c>
      <c r="B55" s="18"/>
      <c r="C55" s="1">
        <v>101.61</v>
      </c>
      <c r="D55" s="1">
        <v>0</v>
      </c>
      <c r="E55" s="1">
        <v>0</v>
      </c>
      <c r="F55" s="1">
        <v>101.61</v>
      </c>
    </row>
    <row r="56" spans="1:6" x14ac:dyDescent="0.25">
      <c r="A56" s="18">
        <v>981287771</v>
      </c>
      <c r="B56" s="18"/>
      <c r="C56" s="1">
        <v>67.709999999999994</v>
      </c>
      <c r="D56" s="1">
        <v>0</v>
      </c>
      <c r="E56" s="1">
        <v>0</v>
      </c>
      <c r="F56" s="1">
        <v>67.709999999999994</v>
      </c>
    </row>
    <row r="57" spans="1:6" x14ac:dyDescent="0.25">
      <c r="A57" s="18">
        <v>981176431</v>
      </c>
      <c r="B57" s="18"/>
      <c r="C57" s="1">
        <v>67.709999999999994</v>
      </c>
      <c r="D57" s="1">
        <v>50.85</v>
      </c>
      <c r="E57" s="1">
        <v>0</v>
      </c>
      <c r="F57" s="1">
        <v>118.56</v>
      </c>
    </row>
    <row r="58" spans="1:6" x14ac:dyDescent="0.25">
      <c r="A58" s="18">
        <v>994280367</v>
      </c>
      <c r="B58" s="18"/>
      <c r="C58" s="1">
        <v>67.709999999999994</v>
      </c>
      <c r="D58" s="1">
        <v>50.85</v>
      </c>
      <c r="E58" s="1">
        <v>0</v>
      </c>
      <c r="F58" s="1">
        <v>118.56</v>
      </c>
    </row>
    <row r="59" spans="1:6" x14ac:dyDescent="0.25">
      <c r="A59" s="18">
        <v>981247275</v>
      </c>
      <c r="B59" s="18"/>
      <c r="C59" s="1">
        <v>67.709999999999994</v>
      </c>
      <c r="D59" s="1">
        <v>0</v>
      </c>
      <c r="E59" s="1">
        <v>0</v>
      </c>
      <c r="F59" s="1">
        <v>67.709999999999994</v>
      </c>
    </row>
    <row r="60" spans="1:6" x14ac:dyDescent="0.25">
      <c r="A60" s="18">
        <v>994282058</v>
      </c>
      <c r="B60" s="18"/>
      <c r="C60" s="1">
        <v>67.709999999999994</v>
      </c>
      <c r="D60" s="1">
        <v>0</v>
      </c>
      <c r="E60" s="1">
        <v>0</v>
      </c>
      <c r="F60" s="1">
        <v>67.709999999999994</v>
      </c>
    </row>
    <row r="61" spans="1:6" x14ac:dyDescent="0.25">
      <c r="A61" s="18">
        <v>994280128</v>
      </c>
      <c r="B61" s="18"/>
      <c r="C61" s="1">
        <v>101.61</v>
      </c>
      <c r="D61" s="1">
        <v>0</v>
      </c>
      <c r="E61" s="1">
        <v>0</v>
      </c>
      <c r="F61" s="1">
        <v>101.61</v>
      </c>
    </row>
    <row r="62" spans="1:6" x14ac:dyDescent="0.25">
      <c r="A62" s="18">
        <v>981541012</v>
      </c>
      <c r="B62" s="18"/>
      <c r="C62" s="1">
        <v>67.709999999999994</v>
      </c>
      <c r="D62" s="1">
        <v>0</v>
      </c>
      <c r="E62" s="1">
        <v>0</v>
      </c>
      <c r="F62" s="1">
        <v>67.709999999999994</v>
      </c>
    </row>
    <row r="63" spans="1:6" x14ac:dyDescent="0.25">
      <c r="A63" s="18">
        <v>998370092</v>
      </c>
      <c r="B63" s="18"/>
      <c r="C63" s="1">
        <v>59.23</v>
      </c>
      <c r="D63" s="1">
        <v>0</v>
      </c>
      <c r="E63" s="1">
        <v>0</v>
      </c>
      <c r="F63" s="1">
        <v>59.23</v>
      </c>
    </row>
    <row r="64" spans="1:6" x14ac:dyDescent="0.25">
      <c r="A64" s="18">
        <v>994272053</v>
      </c>
      <c r="B64" s="18"/>
      <c r="C64" s="1">
        <v>67.709999999999994</v>
      </c>
      <c r="D64" s="1">
        <v>0</v>
      </c>
      <c r="E64" s="1">
        <v>0</v>
      </c>
      <c r="F64" s="1">
        <v>67.709999999999994</v>
      </c>
    </row>
    <row r="65" spans="1:6" x14ac:dyDescent="0.25">
      <c r="A65" s="18">
        <v>981354730</v>
      </c>
      <c r="B65" s="18"/>
      <c r="C65" s="1">
        <v>67.709999999999994</v>
      </c>
      <c r="D65" s="1">
        <v>0</v>
      </c>
      <c r="E65" s="1">
        <v>0</v>
      </c>
      <c r="F65" s="1">
        <v>67.709999999999994</v>
      </c>
    </row>
    <row r="66" spans="1:6" x14ac:dyDescent="0.25">
      <c r="A66" s="18">
        <v>981129773</v>
      </c>
      <c r="B66" s="18"/>
      <c r="C66" s="1">
        <v>67.709999999999994</v>
      </c>
      <c r="D66" s="1">
        <v>0</v>
      </c>
      <c r="E66" s="1">
        <v>0</v>
      </c>
      <c r="F66" s="1">
        <v>67.709999999999994</v>
      </c>
    </row>
    <row r="67" spans="1:6" x14ac:dyDescent="0.25">
      <c r="A67" s="18">
        <v>946247892</v>
      </c>
      <c r="B67" s="18"/>
      <c r="C67" s="1">
        <v>67.709999999999994</v>
      </c>
      <c r="D67" s="1">
        <v>0</v>
      </c>
      <c r="E67" s="1">
        <v>0</v>
      </c>
      <c r="F67" s="1">
        <v>67.709999999999994</v>
      </c>
    </row>
    <row r="68" spans="1:6" x14ac:dyDescent="0.25">
      <c r="A68" s="18">
        <v>981354596</v>
      </c>
      <c r="B68" s="18"/>
      <c r="C68" s="1">
        <v>59.23</v>
      </c>
      <c r="D68" s="1">
        <v>0</v>
      </c>
      <c r="E68" s="1">
        <v>0</v>
      </c>
      <c r="F68" s="1">
        <v>59.23</v>
      </c>
    </row>
    <row r="69" spans="1:6" x14ac:dyDescent="0.25">
      <c r="A69" s="18">
        <v>946211934</v>
      </c>
      <c r="B69" s="18"/>
      <c r="C69" s="1">
        <v>59.23</v>
      </c>
      <c r="D69" s="1">
        <v>0</v>
      </c>
      <c r="E69" s="1">
        <v>0</v>
      </c>
      <c r="F69" s="1">
        <v>59.23</v>
      </c>
    </row>
    <row r="70" spans="1:6" x14ac:dyDescent="0.25">
      <c r="A70" s="18">
        <v>946030151</v>
      </c>
      <c r="B70" s="18" t="s">
        <v>195</v>
      </c>
      <c r="C70" s="1">
        <v>67.709999999999994</v>
      </c>
      <c r="D70" s="1">
        <v>0</v>
      </c>
      <c r="E70" s="1">
        <v>0</v>
      </c>
      <c r="F70" s="1">
        <v>67.709999999999994</v>
      </c>
    </row>
    <row r="71" spans="1:6" x14ac:dyDescent="0.25">
      <c r="A71" s="18">
        <v>981218207</v>
      </c>
      <c r="B71" s="18"/>
      <c r="C71" s="1">
        <v>59.23</v>
      </c>
      <c r="D71" s="1">
        <v>0</v>
      </c>
      <c r="E71" s="1">
        <v>0</v>
      </c>
      <c r="F71" s="1">
        <v>59.23</v>
      </c>
    </row>
    <row r="72" spans="1:6" x14ac:dyDescent="0.25">
      <c r="A72" s="18">
        <v>981484613</v>
      </c>
      <c r="B72" s="18"/>
      <c r="C72" s="1">
        <v>59.23</v>
      </c>
      <c r="D72" s="1">
        <v>0</v>
      </c>
      <c r="E72" s="1">
        <v>0</v>
      </c>
      <c r="F72" s="1">
        <v>59.23</v>
      </c>
    </row>
    <row r="73" spans="1:6" x14ac:dyDescent="0.25">
      <c r="A73" s="18">
        <v>998364798</v>
      </c>
      <c r="B73" s="18"/>
      <c r="C73" s="1">
        <v>59.23</v>
      </c>
      <c r="D73" s="1">
        <v>0</v>
      </c>
      <c r="E73" s="1">
        <v>0</v>
      </c>
      <c r="F73" s="1">
        <v>59.23</v>
      </c>
    </row>
    <row r="74" spans="1:6" x14ac:dyDescent="0.25">
      <c r="A74" s="18">
        <v>994003315</v>
      </c>
      <c r="B74" s="18"/>
      <c r="C74" s="1">
        <v>118.55</v>
      </c>
      <c r="D74" s="1">
        <v>0</v>
      </c>
      <c r="E74" s="1">
        <v>0</v>
      </c>
      <c r="F74" s="1">
        <v>118.55</v>
      </c>
    </row>
    <row r="75" spans="1:6" x14ac:dyDescent="0.25">
      <c r="A75" s="18">
        <v>946022185</v>
      </c>
      <c r="B75" s="18"/>
      <c r="C75" s="1">
        <v>67.709999999999994</v>
      </c>
      <c r="D75" s="1">
        <v>0</v>
      </c>
      <c r="E75" s="1">
        <v>0</v>
      </c>
      <c r="F75" s="1">
        <v>67.709999999999994</v>
      </c>
    </row>
    <row r="76" spans="1:6" x14ac:dyDescent="0.25">
      <c r="A76" s="18">
        <v>994159708</v>
      </c>
      <c r="B76" s="18"/>
      <c r="C76" s="1">
        <v>59.23</v>
      </c>
      <c r="D76" s="1">
        <v>0</v>
      </c>
      <c r="E76" s="1">
        <v>0</v>
      </c>
      <c r="F76" s="1">
        <v>59.23</v>
      </c>
    </row>
    <row r="77" spans="1:6" x14ac:dyDescent="0.25">
      <c r="A77" s="18">
        <v>998237455</v>
      </c>
      <c r="B77" s="18"/>
      <c r="C77" s="1">
        <v>101.61</v>
      </c>
      <c r="D77" s="1">
        <v>0</v>
      </c>
      <c r="E77" s="1">
        <v>0</v>
      </c>
      <c r="F77" s="1">
        <v>101.61</v>
      </c>
    </row>
    <row r="78" spans="1:6" x14ac:dyDescent="0.25">
      <c r="A78" s="18">
        <v>946247907</v>
      </c>
      <c r="B78" s="18"/>
      <c r="C78" s="1">
        <v>25.33</v>
      </c>
      <c r="D78" s="1">
        <v>0</v>
      </c>
      <c r="E78" s="1">
        <v>0</v>
      </c>
      <c r="F78" s="1">
        <v>25.33</v>
      </c>
    </row>
    <row r="79" spans="1:6" x14ac:dyDescent="0.25">
      <c r="A79" s="18">
        <v>946145575</v>
      </c>
      <c r="B79" s="18"/>
      <c r="C79" s="1">
        <v>33.81</v>
      </c>
      <c r="D79" s="1">
        <v>0</v>
      </c>
      <c r="E79" s="1">
        <v>0</v>
      </c>
      <c r="F79" s="1">
        <v>33.81</v>
      </c>
    </row>
    <row r="80" spans="1:6" x14ac:dyDescent="0.25">
      <c r="A80" s="18">
        <v>998267855</v>
      </c>
      <c r="B80" s="18"/>
      <c r="C80" s="1">
        <v>67.709999999999994</v>
      </c>
      <c r="D80" s="1">
        <v>0</v>
      </c>
      <c r="E80" s="1">
        <v>0</v>
      </c>
      <c r="F80" s="1">
        <v>67.709999999999994</v>
      </c>
    </row>
    <row r="81" spans="1:6" x14ac:dyDescent="0.25">
      <c r="A81" s="18">
        <v>946052357</v>
      </c>
      <c r="B81" s="18" t="s">
        <v>49</v>
      </c>
      <c r="C81" s="1">
        <v>33.81</v>
      </c>
      <c r="D81" s="1">
        <v>0</v>
      </c>
      <c r="E81" s="1">
        <v>0</v>
      </c>
      <c r="F81" s="1">
        <v>33.81</v>
      </c>
    </row>
    <row r="82" spans="1:6" x14ac:dyDescent="0.25">
      <c r="A82" s="18">
        <v>946244739</v>
      </c>
      <c r="B82" s="18"/>
      <c r="C82" s="1">
        <v>-30.58</v>
      </c>
      <c r="D82" s="1">
        <v>0</v>
      </c>
      <c r="E82" s="1">
        <v>0</v>
      </c>
      <c r="F82" s="1">
        <v>-30.58</v>
      </c>
    </row>
    <row r="83" spans="1:6" x14ac:dyDescent="0.25">
      <c r="A83" s="18">
        <v>998370124</v>
      </c>
      <c r="B83" s="18"/>
      <c r="C83" s="1">
        <v>67.709999999999994</v>
      </c>
      <c r="D83" s="1">
        <v>0</v>
      </c>
      <c r="E83" s="1">
        <v>0</v>
      </c>
      <c r="F83" s="1">
        <v>67.709999999999994</v>
      </c>
    </row>
    <row r="84" spans="1:6" x14ac:dyDescent="0.25">
      <c r="A84" s="18">
        <v>981541468</v>
      </c>
      <c r="B84" s="18"/>
      <c r="C84" s="1">
        <v>33.81</v>
      </c>
      <c r="D84" s="1">
        <v>0</v>
      </c>
      <c r="E84" s="1">
        <v>0</v>
      </c>
      <c r="F84" s="1">
        <v>33.81</v>
      </c>
    </row>
    <row r="85" spans="1:6" x14ac:dyDescent="0.25">
      <c r="A85" s="18">
        <v>981328592</v>
      </c>
      <c r="B85" s="18" t="s">
        <v>202</v>
      </c>
      <c r="C85" s="1">
        <v>118.55</v>
      </c>
      <c r="D85" s="1">
        <v>0</v>
      </c>
      <c r="E85" s="1">
        <v>0</v>
      </c>
      <c r="F85" s="1">
        <v>118.55</v>
      </c>
    </row>
    <row r="86" spans="1:6" x14ac:dyDescent="0.25">
      <c r="A86" s="18">
        <v>994140197</v>
      </c>
      <c r="B86" s="18"/>
      <c r="C86" s="1">
        <v>25.33</v>
      </c>
      <c r="D86" s="1">
        <v>0</v>
      </c>
      <c r="E86" s="1">
        <v>0</v>
      </c>
      <c r="F86" s="1">
        <v>25.33</v>
      </c>
    </row>
    <row r="87" spans="1:6" x14ac:dyDescent="0.25">
      <c r="A87" s="18">
        <v>998377019</v>
      </c>
      <c r="B87" s="18"/>
      <c r="C87" s="1">
        <v>67.709999999999994</v>
      </c>
      <c r="D87" s="1">
        <v>0</v>
      </c>
      <c r="E87" s="1">
        <v>0</v>
      </c>
      <c r="F87" s="1">
        <v>67.709999999999994</v>
      </c>
    </row>
    <row r="88" spans="1:6" x14ac:dyDescent="0.25">
      <c r="A88" s="18">
        <v>946214200</v>
      </c>
      <c r="B88" s="18" t="s">
        <v>49</v>
      </c>
      <c r="C88" s="1">
        <v>67.709999999999994</v>
      </c>
      <c r="D88" s="1">
        <v>0</v>
      </c>
      <c r="E88" s="1">
        <v>0</v>
      </c>
      <c r="F88" s="1">
        <v>67.709999999999994</v>
      </c>
    </row>
    <row r="89" spans="1:6" x14ac:dyDescent="0.25">
      <c r="A89" s="18">
        <v>981489754</v>
      </c>
      <c r="B89" s="18"/>
      <c r="C89" s="1">
        <v>67.709999999999994</v>
      </c>
      <c r="D89" s="1">
        <v>0</v>
      </c>
      <c r="E89" s="1">
        <v>0</v>
      </c>
      <c r="F89" s="1">
        <v>67.709999999999994</v>
      </c>
    </row>
    <row r="90" spans="1:6" x14ac:dyDescent="0.25">
      <c r="A90" s="18">
        <v>993590242</v>
      </c>
      <c r="B90" s="18"/>
      <c r="C90" s="1">
        <v>33.81</v>
      </c>
      <c r="D90" s="1">
        <v>0</v>
      </c>
      <c r="E90" s="1">
        <v>0</v>
      </c>
      <c r="F90" s="1">
        <v>33.81</v>
      </c>
    </row>
    <row r="91" spans="1:6" x14ac:dyDescent="0.25">
      <c r="A91" s="18">
        <v>993590243</v>
      </c>
      <c r="B91" s="18" t="s">
        <v>202</v>
      </c>
      <c r="C91" s="1">
        <v>59.23</v>
      </c>
      <c r="D91" s="1">
        <v>0</v>
      </c>
      <c r="E91" s="1">
        <v>0</v>
      </c>
      <c r="F91" s="1">
        <v>59.23</v>
      </c>
    </row>
    <row r="92" spans="1:6" x14ac:dyDescent="0.25">
      <c r="A92" s="18">
        <v>993590332</v>
      </c>
      <c r="B92" s="18"/>
      <c r="C92" s="1">
        <v>33.81</v>
      </c>
      <c r="D92" s="1">
        <v>0</v>
      </c>
      <c r="E92" s="1">
        <v>0</v>
      </c>
      <c r="F92" s="1">
        <v>33.81</v>
      </c>
    </row>
    <row r="93" spans="1:6" x14ac:dyDescent="0.25">
      <c r="A93" s="18">
        <v>993590336</v>
      </c>
      <c r="B93" s="18"/>
      <c r="C93" s="1">
        <v>67.709999999999994</v>
      </c>
      <c r="D93" s="1">
        <v>0</v>
      </c>
      <c r="E93" s="1">
        <v>0</v>
      </c>
      <c r="F93" s="1">
        <v>67.709999999999994</v>
      </c>
    </row>
    <row r="94" spans="1:6" x14ac:dyDescent="0.25">
      <c r="A94" s="18">
        <v>993590356</v>
      </c>
      <c r="B94" s="18"/>
      <c r="C94" s="1">
        <v>67.709999999999994</v>
      </c>
      <c r="D94" s="1">
        <v>0</v>
      </c>
      <c r="E94" s="1">
        <v>0</v>
      </c>
      <c r="F94" s="1">
        <v>67.709999999999994</v>
      </c>
    </row>
    <row r="95" spans="1:6" x14ac:dyDescent="0.25">
      <c r="A95" s="18">
        <v>993590370</v>
      </c>
      <c r="B95" s="18"/>
      <c r="C95" s="1">
        <v>67.709999999999994</v>
      </c>
      <c r="D95" s="1">
        <v>50.85</v>
      </c>
      <c r="E95" s="1">
        <v>0</v>
      </c>
      <c r="F95" s="1">
        <v>118.56</v>
      </c>
    </row>
    <row r="96" spans="1:6" x14ac:dyDescent="0.25">
      <c r="A96" s="18">
        <v>993590388</v>
      </c>
      <c r="B96" s="18"/>
      <c r="C96" s="1">
        <v>67.709999999999994</v>
      </c>
      <c r="D96" s="1">
        <v>0</v>
      </c>
      <c r="E96" s="1">
        <v>0</v>
      </c>
      <c r="F96" s="1">
        <v>67.709999999999994</v>
      </c>
    </row>
    <row r="97" spans="1:6" x14ac:dyDescent="0.25">
      <c r="A97" s="18">
        <v>994683252</v>
      </c>
      <c r="B97" s="18"/>
      <c r="C97" s="1">
        <v>118.55</v>
      </c>
      <c r="D97" s="1">
        <v>50.85</v>
      </c>
      <c r="E97" s="1">
        <v>0</v>
      </c>
      <c r="F97" s="1">
        <v>169.4</v>
      </c>
    </row>
    <row r="98" spans="1:6" x14ac:dyDescent="0.25">
      <c r="A98" s="18">
        <v>997518896</v>
      </c>
      <c r="B98" s="18" t="s">
        <v>24</v>
      </c>
      <c r="C98" s="1">
        <v>245.67</v>
      </c>
      <c r="D98" s="1">
        <v>0</v>
      </c>
      <c r="E98" s="1">
        <v>3.08</v>
      </c>
      <c r="F98" s="1">
        <v>248.75</v>
      </c>
    </row>
    <row r="99" spans="1:6" x14ac:dyDescent="0.25">
      <c r="A99" s="18">
        <v>987661570</v>
      </c>
      <c r="B99" s="18" t="s">
        <v>202</v>
      </c>
      <c r="C99" s="1">
        <v>101.61</v>
      </c>
      <c r="D99" s="1">
        <v>0</v>
      </c>
      <c r="E99" s="1">
        <v>0</v>
      </c>
      <c r="F99" s="1">
        <v>101.61</v>
      </c>
    </row>
    <row r="100" spans="1:6" x14ac:dyDescent="0.25">
      <c r="A100" s="18">
        <v>994378363</v>
      </c>
      <c r="B100" s="18"/>
      <c r="C100" s="1">
        <v>59.23</v>
      </c>
      <c r="D100" s="1">
        <v>0</v>
      </c>
      <c r="E100" s="1">
        <v>0</v>
      </c>
      <c r="F100" s="1">
        <v>59.23</v>
      </c>
    </row>
    <row r="101" spans="1:6" x14ac:dyDescent="0.25">
      <c r="A101" s="18">
        <v>994384076</v>
      </c>
      <c r="B101" s="18"/>
      <c r="C101" s="1">
        <v>67.709999999999994</v>
      </c>
      <c r="D101" s="1">
        <v>0</v>
      </c>
      <c r="E101" s="1">
        <v>0</v>
      </c>
      <c r="F101" s="1">
        <v>67.709999999999994</v>
      </c>
    </row>
    <row r="102" spans="1:6" x14ac:dyDescent="0.25">
      <c r="A102" s="18">
        <v>994830050</v>
      </c>
      <c r="B102" s="18"/>
      <c r="C102" s="1">
        <v>67.709999999999994</v>
      </c>
      <c r="D102" s="1">
        <v>50.85</v>
      </c>
      <c r="E102" s="1">
        <v>0</v>
      </c>
      <c r="F102" s="1">
        <v>118.56</v>
      </c>
    </row>
    <row r="103" spans="1:6" x14ac:dyDescent="0.25">
      <c r="A103" s="18">
        <v>986636286</v>
      </c>
      <c r="B103" s="18"/>
      <c r="C103" s="1">
        <v>67.709999999999994</v>
      </c>
      <c r="D103" s="1">
        <v>0</v>
      </c>
      <c r="E103" s="1">
        <v>0</v>
      </c>
      <c r="F103" s="1">
        <v>67.709999999999994</v>
      </c>
    </row>
    <row r="104" spans="1:6" x14ac:dyDescent="0.25">
      <c r="A104" s="18">
        <v>979353855</v>
      </c>
      <c r="B104" s="18"/>
      <c r="C104" s="1">
        <v>67.709999999999994</v>
      </c>
      <c r="D104" s="1">
        <v>0</v>
      </c>
      <c r="E104" s="1">
        <v>0</v>
      </c>
      <c r="F104" s="1">
        <v>67.709999999999994</v>
      </c>
    </row>
    <row r="105" spans="1:6" x14ac:dyDescent="0.25">
      <c r="A105" s="18">
        <v>986677565</v>
      </c>
      <c r="B105" s="18"/>
      <c r="C105" s="1">
        <v>67.709999999999994</v>
      </c>
      <c r="D105" s="1">
        <v>50.85</v>
      </c>
      <c r="E105" s="1">
        <v>0</v>
      </c>
      <c r="F105" s="1">
        <v>118.56</v>
      </c>
    </row>
    <row r="106" spans="1:6" x14ac:dyDescent="0.25">
      <c r="A106" s="18">
        <v>940427887</v>
      </c>
      <c r="B106" s="18" t="s">
        <v>24</v>
      </c>
      <c r="C106" s="1">
        <v>67.709999999999994</v>
      </c>
      <c r="D106" s="1">
        <v>0</v>
      </c>
      <c r="E106" s="1">
        <v>0</v>
      </c>
      <c r="F106" s="1">
        <v>67.709999999999994</v>
      </c>
    </row>
    <row r="107" spans="1:6" x14ac:dyDescent="0.25">
      <c r="A107" s="18">
        <v>944569124</v>
      </c>
      <c r="B107" s="18"/>
      <c r="C107" s="1">
        <v>67.709999999999994</v>
      </c>
      <c r="D107" s="1">
        <v>0</v>
      </c>
      <c r="E107" s="1">
        <v>0</v>
      </c>
      <c r="F107" s="1">
        <v>67.709999999999994</v>
      </c>
    </row>
    <row r="108" spans="1:6" x14ac:dyDescent="0.25">
      <c r="A108" s="18">
        <v>944569125</v>
      </c>
      <c r="B108" s="18"/>
      <c r="C108" s="1">
        <v>59.23</v>
      </c>
      <c r="D108" s="1">
        <v>0</v>
      </c>
      <c r="E108" s="1">
        <v>0</v>
      </c>
      <c r="F108" s="1">
        <v>59.23</v>
      </c>
    </row>
    <row r="109" spans="1:6" x14ac:dyDescent="0.25">
      <c r="A109" s="18">
        <v>944575687</v>
      </c>
      <c r="B109" s="18"/>
      <c r="C109" s="1">
        <v>67.709999999999994</v>
      </c>
      <c r="D109" s="1">
        <v>0</v>
      </c>
      <c r="E109" s="1">
        <v>0</v>
      </c>
      <c r="F109" s="1">
        <v>67.709999999999994</v>
      </c>
    </row>
    <row r="110" spans="1:6" x14ac:dyDescent="0.25">
      <c r="A110" s="18">
        <v>940180093</v>
      </c>
      <c r="B110" s="18"/>
      <c r="C110" s="1">
        <v>67.709999999999994</v>
      </c>
      <c r="D110" s="1">
        <v>0</v>
      </c>
      <c r="E110" s="1">
        <v>0</v>
      </c>
      <c r="F110" s="1">
        <v>67.709999999999994</v>
      </c>
    </row>
    <row r="111" spans="1:6" x14ac:dyDescent="0.25">
      <c r="A111" s="18">
        <v>940180097</v>
      </c>
      <c r="B111" s="18"/>
      <c r="C111" s="1">
        <v>59.23</v>
      </c>
      <c r="D111" s="1">
        <v>0</v>
      </c>
      <c r="E111" s="1">
        <v>0</v>
      </c>
      <c r="F111" s="1">
        <v>59.23</v>
      </c>
    </row>
    <row r="112" spans="1:6" x14ac:dyDescent="0.25">
      <c r="A112" s="18">
        <v>940180098</v>
      </c>
      <c r="B112" s="18"/>
      <c r="C112" s="1">
        <v>67.709999999999994</v>
      </c>
      <c r="D112" s="1">
        <v>0</v>
      </c>
      <c r="E112" s="1">
        <v>0</v>
      </c>
      <c r="F112" s="1">
        <v>67.709999999999994</v>
      </c>
    </row>
    <row r="113" spans="1:6" x14ac:dyDescent="0.25">
      <c r="A113" s="18">
        <v>940180101</v>
      </c>
      <c r="B113" s="18"/>
      <c r="C113" s="1">
        <v>67.709999999999994</v>
      </c>
      <c r="D113" s="1">
        <v>0</v>
      </c>
      <c r="E113" s="1">
        <v>0</v>
      </c>
      <c r="F113" s="1">
        <v>67.709999999999994</v>
      </c>
    </row>
    <row r="114" spans="1:6" x14ac:dyDescent="0.25">
      <c r="A114" s="18">
        <v>940180106</v>
      </c>
      <c r="B114" s="18"/>
      <c r="C114" s="1">
        <v>67.709999999999994</v>
      </c>
      <c r="D114" s="1">
        <v>0</v>
      </c>
      <c r="E114" s="1">
        <v>0</v>
      </c>
      <c r="F114" s="1">
        <v>67.709999999999994</v>
      </c>
    </row>
    <row r="115" spans="1:6" x14ac:dyDescent="0.25">
      <c r="A115" s="18">
        <v>940180115</v>
      </c>
      <c r="B115" s="18"/>
      <c r="C115" s="1">
        <v>118.55</v>
      </c>
      <c r="D115" s="1">
        <v>0</v>
      </c>
      <c r="E115" s="1">
        <v>0</v>
      </c>
      <c r="F115" s="1">
        <v>118.55</v>
      </c>
    </row>
    <row r="116" spans="1:6" x14ac:dyDescent="0.25">
      <c r="A116" s="18">
        <v>940180121</v>
      </c>
      <c r="B116" s="18"/>
      <c r="C116" s="1">
        <v>-107.08</v>
      </c>
      <c r="D116" s="1">
        <v>0</v>
      </c>
      <c r="E116" s="1">
        <v>85.27</v>
      </c>
      <c r="F116" s="1">
        <v>-21.81</v>
      </c>
    </row>
    <row r="117" spans="1:6" x14ac:dyDescent="0.25">
      <c r="A117" s="18">
        <v>940375945</v>
      </c>
      <c r="B117" s="18"/>
      <c r="C117" s="1">
        <v>67.709999999999994</v>
      </c>
      <c r="D117" s="1">
        <v>0</v>
      </c>
      <c r="E117" s="1">
        <v>0</v>
      </c>
      <c r="F117" s="1">
        <v>67.709999999999994</v>
      </c>
    </row>
    <row r="118" spans="1:6" x14ac:dyDescent="0.25">
      <c r="A118" s="18">
        <v>940412818</v>
      </c>
      <c r="B118" s="18"/>
      <c r="C118" s="1">
        <v>80.510000000000005</v>
      </c>
      <c r="D118" s="1">
        <v>0</v>
      </c>
      <c r="E118" s="1">
        <v>0</v>
      </c>
      <c r="F118" s="1">
        <v>80.510000000000005</v>
      </c>
    </row>
    <row r="119" spans="1:6" x14ac:dyDescent="0.25">
      <c r="A119" s="18">
        <v>940426564</v>
      </c>
      <c r="B119" s="18"/>
      <c r="C119" s="1">
        <v>80.510000000000005</v>
      </c>
      <c r="D119" s="1">
        <v>0</v>
      </c>
      <c r="E119" s="1">
        <v>0</v>
      </c>
      <c r="F119" s="1">
        <v>80.510000000000005</v>
      </c>
    </row>
    <row r="120" spans="1:6" x14ac:dyDescent="0.25">
      <c r="A120" s="18">
        <v>940426648</v>
      </c>
      <c r="B120" s="18"/>
      <c r="C120" s="1">
        <v>80.510000000000005</v>
      </c>
      <c r="D120" s="1">
        <v>0</v>
      </c>
      <c r="E120" s="1">
        <v>0</v>
      </c>
      <c r="F120" s="1">
        <v>80.510000000000005</v>
      </c>
    </row>
    <row r="121" spans="1:6" x14ac:dyDescent="0.25">
      <c r="A121" s="18">
        <v>951369267</v>
      </c>
      <c r="B121" s="18"/>
      <c r="C121" s="1">
        <v>67.709999999999994</v>
      </c>
      <c r="D121" s="1">
        <v>0</v>
      </c>
      <c r="E121" s="1">
        <v>0</v>
      </c>
      <c r="F121" s="1">
        <v>67.709999999999994</v>
      </c>
    </row>
    <row r="122" spans="1:6" x14ac:dyDescent="0.25">
      <c r="A122" s="18">
        <v>941569697</v>
      </c>
      <c r="B122" s="18"/>
      <c r="C122" s="1">
        <v>84.74</v>
      </c>
      <c r="D122" s="1">
        <v>0</v>
      </c>
      <c r="E122" s="1">
        <v>0</v>
      </c>
      <c r="F122" s="1">
        <v>84.74</v>
      </c>
    </row>
    <row r="123" spans="1:6" x14ac:dyDescent="0.25">
      <c r="A123" s="18">
        <v>987261756</v>
      </c>
      <c r="B123" s="18"/>
      <c r="C123" s="1">
        <v>84.74</v>
      </c>
      <c r="D123" s="1">
        <v>0</v>
      </c>
      <c r="E123" s="1">
        <v>0</v>
      </c>
      <c r="F123" s="1">
        <v>84.74</v>
      </c>
    </row>
    <row r="124" spans="1:6" x14ac:dyDescent="0.25">
      <c r="A124" s="18">
        <v>944539317</v>
      </c>
      <c r="B124" s="18"/>
      <c r="C124" s="1">
        <v>84.75</v>
      </c>
      <c r="D124" s="1">
        <v>0</v>
      </c>
      <c r="E124" s="1">
        <v>0</v>
      </c>
      <c r="F124" s="1">
        <v>84.75</v>
      </c>
    </row>
    <row r="125" spans="1:6" x14ac:dyDescent="0.25">
      <c r="A125" s="18">
        <v>941483014</v>
      </c>
      <c r="B125" s="18"/>
      <c r="C125" s="1">
        <v>67.709999999999994</v>
      </c>
      <c r="D125" s="1">
        <v>0</v>
      </c>
      <c r="E125" s="1">
        <v>0</v>
      </c>
      <c r="F125" s="1">
        <v>67.709999999999994</v>
      </c>
    </row>
    <row r="126" spans="1:6" x14ac:dyDescent="0.25">
      <c r="A126" s="18">
        <v>941489572</v>
      </c>
      <c r="B126" s="18"/>
      <c r="C126" s="1">
        <v>67.709999999999994</v>
      </c>
      <c r="D126" s="1">
        <v>0</v>
      </c>
      <c r="E126" s="1">
        <v>0</v>
      </c>
      <c r="F126" s="1">
        <v>67.709999999999994</v>
      </c>
    </row>
    <row r="127" spans="1:6" x14ac:dyDescent="0.25">
      <c r="A127" s="18">
        <v>941498054</v>
      </c>
      <c r="B127" s="18"/>
      <c r="C127" s="1">
        <v>67.709999999999994</v>
      </c>
      <c r="D127" s="1">
        <v>0</v>
      </c>
      <c r="E127" s="1">
        <v>0</v>
      </c>
      <c r="F127" s="1">
        <v>67.709999999999994</v>
      </c>
    </row>
    <row r="128" spans="1:6" x14ac:dyDescent="0.25">
      <c r="A128" s="18">
        <v>982792747</v>
      </c>
      <c r="B128" s="18"/>
      <c r="C128" s="1">
        <v>67.709999999999994</v>
      </c>
      <c r="D128" s="1">
        <v>0</v>
      </c>
      <c r="E128" s="1">
        <v>0</v>
      </c>
      <c r="F128" s="1">
        <v>67.709999999999994</v>
      </c>
    </row>
    <row r="129" spans="1:6" x14ac:dyDescent="0.25">
      <c r="A129" s="18">
        <v>984123856</v>
      </c>
      <c r="B129" s="18"/>
      <c r="C129" s="1">
        <v>84.75</v>
      </c>
      <c r="D129" s="1">
        <v>0</v>
      </c>
      <c r="E129" s="1">
        <v>0</v>
      </c>
      <c r="F129" s="1">
        <v>84.75</v>
      </c>
    </row>
    <row r="130" spans="1:6" x14ac:dyDescent="0.25">
      <c r="A130" s="18">
        <v>993259679</v>
      </c>
      <c r="B130" s="18"/>
      <c r="C130" s="1">
        <v>84.75</v>
      </c>
      <c r="D130" s="1">
        <v>0</v>
      </c>
      <c r="E130" s="1">
        <v>0</v>
      </c>
      <c r="F130" s="1">
        <v>84.75</v>
      </c>
    </row>
    <row r="131" spans="1:6" x14ac:dyDescent="0.25">
      <c r="A131" s="18">
        <v>969332339</v>
      </c>
      <c r="B131" s="18"/>
      <c r="C131" s="1">
        <v>84.75</v>
      </c>
      <c r="D131" s="1">
        <v>0</v>
      </c>
      <c r="E131" s="1">
        <v>0</v>
      </c>
      <c r="F131" s="1">
        <v>84.75</v>
      </c>
    </row>
    <row r="132" spans="1:6" x14ac:dyDescent="0.25">
      <c r="A132" s="18">
        <v>981357024</v>
      </c>
      <c r="B132" s="18"/>
      <c r="C132" s="1">
        <v>67.709999999999994</v>
      </c>
      <c r="D132" s="1">
        <v>50.85</v>
      </c>
      <c r="E132" s="1">
        <v>0</v>
      </c>
      <c r="F132" s="1">
        <v>118.56</v>
      </c>
    </row>
    <row r="133" spans="1:6" x14ac:dyDescent="0.25">
      <c r="A133" s="18">
        <v>949342303</v>
      </c>
      <c r="B133" s="18"/>
      <c r="C133" s="1">
        <v>101.61</v>
      </c>
      <c r="D133" s="1">
        <v>0</v>
      </c>
      <c r="E133" s="1">
        <v>0</v>
      </c>
      <c r="F133" s="1">
        <v>101.61</v>
      </c>
    </row>
    <row r="134" spans="1:6" x14ac:dyDescent="0.25">
      <c r="A134" s="18">
        <v>998323717</v>
      </c>
      <c r="B134" s="18"/>
      <c r="C134" s="1">
        <v>59.23</v>
      </c>
      <c r="D134" s="1">
        <v>0</v>
      </c>
      <c r="E134" s="1">
        <v>0</v>
      </c>
      <c r="F134" s="1">
        <v>59.23</v>
      </c>
    </row>
    <row r="135" spans="1:6" x14ac:dyDescent="0.25">
      <c r="A135" s="18">
        <v>959745726</v>
      </c>
      <c r="B135" s="18"/>
      <c r="C135" s="1">
        <v>50.76</v>
      </c>
      <c r="D135" s="1">
        <v>0</v>
      </c>
      <c r="E135" s="1">
        <v>0</v>
      </c>
      <c r="F135" s="1">
        <v>50.76</v>
      </c>
    </row>
    <row r="136" spans="1:6" x14ac:dyDescent="0.25">
      <c r="A136" s="18">
        <v>959741356</v>
      </c>
      <c r="B136" s="18"/>
      <c r="C136" s="1">
        <v>67.709999999999994</v>
      </c>
      <c r="D136" s="1">
        <v>0</v>
      </c>
      <c r="E136" s="1">
        <v>0</v>
      </c>
      <c r="F136" s="1">
        <v>67.709999999999994</v>
      </c>
    </row>
    <row r="137" spans="1:6" x14ac:dyDescent="0.25">
      <c r="A137" s="18">
        <v>981222974</v>
      </c>
      <c r="B137" s="18"/>
      <c r="C137" s="1">
        <v>59.23</v>
      </c>
      <c r="D137" s="1">
        <v>0</v>
      </c>
      <c r="E137" s="1">
        <v>0</v>
      </c>
      <c r="F137" s="1">
        <v>59.23</v>
      </c>
    </row>
    <row r="138" spans="1:6" x14ac:dyDescent="0.25">
      <c r="A138" s="18">
        <v>981129774</v>
      </c>
      <c r="B138" s="18"/>
      <c r="C138" s="1">
        <v>59.23</v>
      </c>
      <c r="D138" s="1">
        <v>0</v>
      </c>
      <c r="E138" s="1">
        <v>0</v>
      </c>
      <c r="F138" s="1">
        <v>59.23</v>
      </c>
    </row>
    <row r="139" spans="1:6" x14ac:dyDescent="0.25">
      <c r="A139" s="18">
        <v>981092556</v>
      </c>
      <c r="B139" s="18" t="s">
        <v>24</v>
      </c>
      <c r="C139" s="1">
        <v>59.23</v>
      </c>
      <c r="D139" s="1">
        <v>0</v>
      </c>
      <c r="E139" s="1">
        <v>0</v>
      </c>
      <c r="F139" s="1">
        <v>59.23</v>
      </c>
    </row>
    <row r="140" spans="1:6" x14ac:dyDescent="0.25">
      <c r="A140" s="18">
        <v>968201801</v>
      </c>
      <c r="B140" s="18"/>
      <c r="C140" s="1">
        <v>59.23</v>
      </c>
      <c r="D140" s="1">
        <v>0</v>
      </c>
      <c r="E140" s="1">
        <v>0</v>
      </c>
      <c r="F140" s="1">
        <v>59.23</v>
      </c>
    </row>
    <row r="141" spans="1:6" x14ac:dyDescent="0.25">
      <c r="A141" s="18">
        <v>959743521</v>
      </c>
      <c r="B141" s="18"/>
      <c r="C141" s="1">
        <v>59.23</v>
      </c>
      <c r="D141" s="1">
        <v>0</v>
      </c>
      <c r="E141" s="1">
        <v>0</v>
      </c>
      <c r="F141" s="1">
        <v>59.23</v>
      </c>
    </row>
    <row r="142" spans="1:6" x14ac:dyDescent="0.25">
      <c r="A142" s="18">
        <v>959391827</v>
      </c>
      <c r="B142" s="18"/>
      <c r="C142" s="1">
        <v>25.33</v>
      </c>
      <c r="D142" s="1">
        <v>0</v>
      </c>
      <c r="E142" s="1">
        <v>0</v>
      </c>
      <c r="F142" s="1">
        <v>25.33</v>
      </c>
    </row>
    <row r="143" spans="1:6" x14ac:dyDescent="0.25">
      <c r="A143" s="18">
        <v>986985475</v>
      </c>
      <c r="B143" s="18"/>
      <c r="C143" s="1">
        <v>67.709999999999994</v>
      </c>
      <c r="D143" s="1">
        <v>0</v>
      </c>
      <c r="E143" s="1">
        <v>0</v>
      </c>
      <c r="F143" s="1">
        <v>67.709999999999994</v>
      </c>
    </row>
    <row r="144" spans="1:6" x14ac:dyDescent="0.25">
      <c r="A144" s="18">
        <v>981218184</v>
      </c>
      <c r="B144" s="18" t="s">
        <v>202</v>
      </c>
      <c r="C144" s="1">
        <v>59.23</v>
      </c>
      <c r="D144" s="1">
        <v>0</v>
      </c>
      <c r="E144" s="1">
        <v>0</v>
      </c>
      <c r="F144" s="1">
        <v>59.23</v>
      </c>
    </row>
    <row r="145" spans="1:6" x14ac:dyDescent="0.25">
      <c r="A145" s="18">
        <v>980726341</v>
      </c>
      <c r="B145" s="18"/>
      <c r="C145" s="1">
        <v>101.61</v>
      </c>
      <c r="D145" s="1">
        <v>50.85</v>
      </c>
      <c r="E145" s="1">
        <v>0</v>
      </c>
      <c r="F145" s="1">
        <v>152.46</v>
      </c>
    </row>
    <row r="146" spans="1:6" x14ac:dyDescent="0.25">
      <c r="A146" s="18">
        <v>981232765</v>
      </c>
      <c r="B146" s="18"/>
      <c r="C146" s="1">
        <v>118.55</v>
      </c>
      <c r="D146" s="1">
        <v>50.85</v>
      </c>
      <c r="E146" s="1">
        <v>410.55</v>
      </c>
      <c r="F146" s="1">
        <v>579.95000000000005</v>
      </c>
    </row>
    <row r="147" spans="1:6" x14ac:dyDescent="0.25">
      <c r="A147" s="18">
        <v>974625921</v>
      </c>
      <c r="B147" s="18"/>
      <c r="C147" s="1">
        <v>84.75</v>
      </c>
      <c r="D147" s="1">
        <v>0</v>
      </c>
      <c r="E147" s="1">
        <v>0</v>
      </c>
      <c r="F147" s="1">
        <v>84.75</v>
      </c>
    </row>
    <row r="148" spans="1:6" x14ac:dyDescent="0.25">
      <c r="A148" s="18">
        <v>997835609</v>
      </c>
      <c r="B148" s="18"/>
      <c r="C148" s="1">
        <v>67.709999999999994</v>
      </c>
      <c r="D148" s="1">
        <v>0</v>
      </c>
      <c r="E148" s="1">
        <v>0</v>
      </c>
      <c r="F148" s="1">
        <v>67.709999999999994</v>
      </c>
    </row>
    <row r="149" spans="1:6" x14ac:dyDescent="0.25">
      <c r="A149" s="18">
        <v>997835619</v>
      </c>
      <c r="B149" s="18"/>
      <c r="C149" s="1">
        <v>42.28</v>
      </c>
      <c r="D149" s="1">
        <v>0</v>
      </c>
      <c r="E149" s="1">
        <v>0</v>
      </c>
      <c r="F149" s="1">
        <v>42.28</v>
      </c>
    </row>
    <row r="150" spans="1:6" x14ac:dyDescent="0.25">
      <c r="A150" s="18">
        <v>956288173</v>
      </c>
      <c r="B150" s="18"/>
      <c r="C150" s="1">
        <v>25.33</v>
      </c>
      <c r="D150" s="1">
        <v>0</v>
      </c>
      <c r="E150" s="1">
        <v>0</v>
      </c>
      <c r="F150" s="1">
        <v>25.33</v>
      </c>
    </row>
    <row r="151" spans="1:6" x14ac:dyDescent="0.25">
      <c r="A151" s="18">
        <v>940023101</v>
      </c>
      <c r="B151" s="18"/>
      <c r="C151" s="1">
        <v>25.42</v>
      </c>
      <c r="D151" s="1">
        <v>38.14</v>
      </c>
      <c r="E151" s="1">
        <v>0</v>
      </c>
      <c r="F151" s="1">
        <v>63.56</v>
      </c>
    </row>
    <row r="152" spans="1:6" x14ac:dyDescent="0.25">
      <c r="A152" s="18">
        <v>943722422</v>
      </c>
      <c r="B152" s="18"/>
      <c r="C152" s="1">
        <v>84.74</v>
      </c>
      <c r="D152" s="1">
        <v>0</v>
      </c>
      <c r="E152" s="1">
        <v>0</v>
      </c>
      <c r="F152" s="1">
        <v>84.74</v>
      </c>
    </row>
    <row r="153" spans="1:6" x14ac:dyDescent="0.25">
      <c r="A153" s="18">
        <v>953794658</v>
      </c>
      <c r="B153" s="18"/>
      <c r="C153" s="1">
        <v>50.76</v>
      </c>
      <c r="D153" s="1">
        <v>0</v>
      </c>
      <c r="E153" s="1">
        <v>0</v>
      </c>
      <c r="F153" s="1">
        <v>50.76</v>
      </c>
    </row>
    <row r="154" spans="1:6" x14ac:dyDescent="0.25">
      <c r="A154" s="18">
        <v>953795549</v>
      </c>
      <c r="B154" s="18"/>
      <c r="C154" s="1">
        <v>67.709999999999994</v>
      </c>
      <c r="D154" s="1">
        <v>0</v>
      </c>
      <c r="E154" s="1">
        <v>0</v>
      </c>
      <c r="F154" s="1">
        <v>67.709999999999994</v>
      </c>
    </row>
    <row r="155" spans="1:6" x14ac:dyDescent="0.25">
      <c r="A155" s="18">
        <v>956272064</v>
      </c>
      <c r="B155" s="18"/>
      <c r="C155" s="1">
        <v>25.42</v>
      </c>
      <c r="D155" s="1">
        <v>0</v>
      </c>
      <c r="E155" s="1">
        <v>0</v>
      </c>
      <c r="F155" s="1">
        <v>25.42</v>
      </c>
    </row>
    <row r="156" spans="1:6" x14ac:dyDescent="0.25">
      <c r="A156" s="18">
        <v>956333625</v>
      </c>
      <c r="B156" s="18"/>
      <c r="C156" s="1">
        <v>67.709999999999994</v>
      </c>
      <c r="D156" s="1">
        <v>0</v>
      </c>
      <c r="E156" s="1">
        <v>0</v>
      </c>
      <c r="F156" s="1">
        <v>67.709999999999994</v>
      </c>
    </row>
    <row r="157" spans="1:6" x14ac:dyDescent="0.25">
      <c r="A157" s="18">
        <v>982531476</v>
      </c>
      <c r="B157" s="18"/>
      <c r="C157" s="1">
        <v>33.81</v>
      </c>
      <c r="D157" s="1">
        <v>0</v>
      </c>
      <c r="E157" s="1">
        <v>0</v>
      </c>
      <c r="F157" s="1">
        <v>33.81</v>
      </c>
    </row>
    <row r="158" spans="1:6" x14ac:dyDescent="0.25">
      <c r="A158" s="18">
        <v>950141881</v>
      </c>
      <c r="B158" s="18" t="s">
        <v>24</v>
      </c>
      <c r="C158" s="1">
        <v>101.61</v>
      </c>
      <c r="D158" s="1">
        <v>0</v>
      </c>
      <c r="E158" s="1">
        <v>0</v>
      </c>
      <c r="F158" s="1">
        <v>101.61</v>
      </c>
    </row>
    <row r="159" spans="1:6" x14ac:dyDescent="0.25">
      <c r="A159" s="18">
        <v>997099358</v>
      </c>
      <c r="B159" s="18"/>
      <c r="C159" s="1">
        <v>118.55</v>
      </c>
      <c r="D159" s="1">
        <v>0</v>
      </c>
      <c r="E159" s="1">
        <v>0</v>
      </c>
      <c r="F159" s="1">
        <v>118.55</v>
      </c>
    </row>
    <row r="160" spans="1:6" x14ac:dyDescent="0.25">
      <c r="A160" s="18">
        <v>993367579</v>
      </c>
      <c r="B160" s="18"/>
      <c r="C160" s="1">
        <v>25.33</v>
      </c>
      <c r="D160" s="1">
        <v>0</v>
      </c>
      <c r="E160" s="1">
        <v>0</v>
      </c>
      <c r="F160" s="1">
        <v>25.33</v>
      </c>
    </row>
    <row r="161" spans="1:9" x14ac:dyDescent="0.25">
      <c r="A161" s="18">
        <v>993366836</v>
      </c>
      <c r="B161" s="18"/>
      <c r="C161" s="1">
        <v>25.33</v>
      </c>
      <c r="D161" s="1">
        <v>0</v>
      </c>
      <c r="E161" s="1">
        <v>0</v>
      </c>
      <c r="F161" s="1">
        <v>25.33</v>
      </c>
    </row>
    <row r="162" spans="1:9" x14ac:dyDescent="0.25">
      <c r="A162" s="18">
        <v>993366625</v>
      </c>
      <c r="B162" s="18"/>
      <c r="C162" s="1">
        <v>25.33</v>
      </c>
      <c r="D162" s="1">
        <v>0</v>
      </c>
      <c r="E162" s="1">
        <v>0</v>
      </c>
      <c r="F162" s="1">
        <v>25.33</v>
      </c>
    </row>
    <row r="163" spans="1:9" x14ac:dyDescent="0.25">
      <c r="A163" s="18">
        <v>993381707</v>
      </c>
      <c r="B163" s="18" t="s">
        <v>202</v>
      </c>
      <c r="C163" s="1">
        <v>101.61</v>
      </c>
      <c r="D163" s="1">
        <v>0</v>
      </c>
      <c r="E163" s="1">
        <v>0</v>
      </c>
      <c r="F163" s="1">
        <v>101.61</v>
      </c>
      <c r="H163" s="24"/>
      <c r="I163" s="25"/>
    </row>
    <row r="164" spans="1:9" x14ac:dyDescent="0.25">
      <c r="A164" s="19">
        <v>999708280</v>
      </c>
      <c r="B164" s="18" t="s">
        <v>49</v>
      </c>
      <c r="C164" s="20">
        <v>67.709999999999994</v>
      </c>
      <c r="D164" s="20">
        <v>0</v>
      </c>
      <c r="E164" s="20">
        <v>0</v>
      </c>
      <c r="F164" s="20">
        <v>67.709999999999994</v>
      </c>
    </row>
    <row r="168" spans="1:9" x14ac:dyDescent="0.25">
      <c r="A168" s="9" t="s">
        <v>0</v>
      </c>
      <c r="B168" s="10" t="s">
        <v>1</v>
      </c>
    </row>
    <row r="169" spans="1:9" x14ac:dyDescent="0.25">
      <c r="A169" s="11" t="s">
        <v>2</v>
      </c>
      <c r="B169" s="12" t="s">
        <v>3</v>
      </c>
    </row>
    <row r="170" spans="1:9" x14ac:dyDescent="0.25">
      <c r="A170" s="11" t="s">
        <v>4</v>
      </c>
      <c r="B170" s="2" t="s">
        <v>5</v>
      </c>
    </row>
    <row r="171" spans="1:9" x14ac:dyDescent="0.25">
      <c r="A171" s="11" t="s">
        <v>6</v>
      </c>
      <c r="B171" s="13" t="s">
        <v>7</v>
      </c>
    </row>
    <row r="172" spans="1:9" x14ac:dyDescent="0.25">
      <c r="A172" s="11">
        <v>940180098</v>
      </c>
      <c r="B172" s="13" t="s">
        <v>8</v>
      </c>
    </row>
    <row r="173" spans="1:9" x14ac:dyDescent="0.25">
      <c r="A173" s="11" t="s">
        <v>9</v>
      </c>
      <c r="B173" s="3" t="s">
        <v>10</v>
      </c>
    </row>
    <row r="174" spans="1:9" x14ac:dyDescent="0.25">
      <c r="A174" s="11" t="s">
        <v>11</v>
      </c>
      <c r="B174" s="3" t="s">
        <v>12</v>
      </c>
    </row>
    <row r="175" spans="1:9" x14ac:dyDescent="0.25">
      <c r="A175" s="11" t="s">
        <v>13</v>
      </c>
      <c r="B175" s="6" t="s">
        <v>7</v>
      </c>
    </row>
    <row r="176" spans="1:9" x14ac:dyDescent="0.25">
      <c r="A176" s="11" t="s">
        <v>14</v>
      </c>
      <c r="B176" s="6" t="s">
        <v>7</v>
      </c>
    </row>
    <row r="177" spans="1:2" x14ac:dyDescent="0.25">
      <c r="A177" s="11" t="s">
        <v>15</v>
      </c>
      <c r="B177" s="3" t="s">
        <v>16</v>
      </c>
    </row>
    <row r="178" spans="1:2" x14ac:dyDescent="0.25">
      <c r="A178" s="11" t="s">
        <v>17</v>
      </c>
      <c r="B178" s="2" t="s">
        <v>18</v>
      </c>
    </row>
    <row r="179" spans="1:2" x14ac:dyDescent="0.25">
      <c r="A179" s="11" t="s">
        <v>19</v>
      </c>
      <c r="B179" s="2" t="s">
        <v>20</v>
      </c>
    </row>
    <row r="180" spans="1:2" x14ac:dyDescent="0.25">
      <c r="A180" s="11" t="s">
        <v>21</v>
      </c>
      <c r="B180" s="2" t="s">
        <v>22</v>
      </c>
    </row>
    <row r="181" spans="1:2" x14ac:dyDescent="0.25">
      <c r="A181" s="11" t="s">
        <v>23</v>
      </c>
      <c r="B181" s="3" t="s">
        <v>24</v>
      </c>
    </row>
    <row r="182" spans="1:2" x14ac:dyDescent="0.25">
      <c r="A182" s="11" t="s">
        <v>25</v>
      </c>
      <c r="B182" s="2" t="s">
        <v>26</v>
      </c>
    </row>
    <row r="183" spans="1:2" x14ac:dyDescent="0.25">
      <c r="A183" s="11" t="s">
        <v>27</v>
      </c>
      <c r="B183" s="4" t="s">
        <v>28</v>
      </c>
    </row>
    <row r="184" spans="1:2" x14ac:dyDescent="0.25">
      <c r="A184" s="11" t="s">
        <v>29</v>
      </c>
      <c r="B184" s="5" t="s">
        <v>30</v>
      </c>
    </row>
    <row r="185" spans="1:2" x14ac:dyDescent="0.25">
      <c r="A185" s="11" t="s">
        <v>31</v>
      </c>
      <c r="B185" s="2" t="s">
        <v>30</v>
      </c>
    </row>
    <row r="186" spans="1:2" x14ac:dyDescent="0.25">
      <c r="A186" s="11" t="s">
        <v>32</v>
      </c>
      <c r="B186" s="13" t="s">
        <v>12</v>
      </c>
    </row>
    <row r="187" spans="1:2" x14ac:dyDescent="0.25">
      <c r="A187" s="11" t="s">
        <v>33</v>
      </c>
      <c r="B187" s="4" t="s">
        <v>34</v>
      </c>
    </row>
    <row r="188" spans="1:2" x14ac:dyDescent="0.25">
      <c r="A188" s="11" t="s">
        <v>35</v>
      </c>
      <c r="B188" s="6" t="s">
        <v>36</v>
      </c>
    </row>
    <row r="189" spans="1:2" x14ac:dyDescent="0.25">
      <c r="A189" s="11" t="s">
        <v>37</v>
      </c>
      <c r="B189" s="6" t="s">
        <v>7</v>
      </c>
    </row>
    <row r="190" spans="1:2" x14ac:dyDescent="0.25">
      <c r="A190" s="11" t="s">
        <v>38</v>
      </c>
      <c r="B190" s="3" t="s">
        <v>3</v>
      </c>
    </row>
    <row r="191" spans="1:2" x14ac:dyDescent="0.25">
      <c r="A191" s="11" t="s">
        <v>39</v>
      </c>
      <c r="B191" s="4" t="s">
        <v>40</v>
      </c>
    </row>
    <row r="192" spans="1:2" x14ac:dyDescent="0.25">
      <c r="A192" s="11" t="s">
        <v>41</v>
      </c>
      <c r="B192" s="3" t="s">
        <v>42</v>
      </c>
    </row>
    <row r="193" spans="1:2" x14ac:dyDescent="0.25">
      <c r="A193" s="11" t="s">
        <v>43</v>
      </c>
      <c r="B193" s="5" t="s">
        <v>44</v>
      </c>
    </row>
    <row r="194" spans="1:2" x14ac:dyDescent="0.25">
      <c r="A194" s="11" t="s">
        <v>45</v>
      </c>
      <c r="B194" s="5" t="s">
        <v>46</v>
      </c>
    </row>
    <row r="195" spans="1:2" x14ac:dyDescent="0.25">
      <c r="A195" s="11" t="s">
        <v>47</v>
      </c>
      <c r="B195" s="2" t="s">
        <v>30</v>
      </c>
    </row>
    <row r="196" spans="1:2" x14ac:dyDescent="0.25">
      <c r="A196" s="11" t="s">
        <v>48</v>
      </c>
      <c r="B196" s="3" t="s">
        <v>49</v>
      </c>
    </row>
    <row r="197" spans="1:2" x14ac:dyDescent="0.25">
      <c r="A197" s="11" t="s">
        <v>50</v>
      </c>
      <c r="B197" s="3" t="s">
        <v>49</v>
      </c>
    </row>
    <row r="198" spans="1:2" x14ac:dyDescent="0.25">
      <c r="A198" s="11" t="s">
        <v>51</v>
      </c>
      <c r="B198" s="3" t="s">
        <v>3</v>
      </c>
    </row>
    <row r="199" spans="1:2" x14ac:dyDescent="0.25">
      <c r="A199" s="11" t="s">
        <v>52</v>
      </c>
      <c r="B199" s="3" t="s">
        <v>49</v>
      </c>
    </row>
    <row r="200" spans="1:2" x14ac:dyDescent="0.25">
      <c r="A200" s="11" t="s">
        <v>53</v>
      </c>
      <c r="B200" s="3" t="s">
        <v>49</v>
      </c>
    </row>
    <row r="201" spans="1:2" x14ac:dyDescent="0.25">
      <c r="A201" s="11" t="s">
        <v>54</v>
      </c>
      <c r="B201" s="3" t="s">
        <v>3</v>
      </c>
    </row>
    <row r="202" spans="1:2" x14ac:dyDescent="0.25">
      <c r="A202" s="11" t="s">
        <v>55</v>
      </c>
      <c r="B202" s="3" t="s">
        <v>49</v>
      </c>
    </row>
    <row r="203" spans="1:2" x14ac:dyDescent="0.25">
      <c r="A203" s="11" t="s">
        <v>56</v>
      </c>
      <c r="B203" s="5" t="s">
        <v>3</v>
      </c>
    </row>
    <row r="204" spans="1:2" x14ac:dyDescent="0.25">
      <c r="A204" s="11" t="s">
        <v>57</v>
      </c>
      <c r="B204" s="3" t="s">
        <v>28</v>
      </c>
    </row>
    <row r="205" spans="1:2" x14ac:dyDescent="0.25">
      <c r="A205" s="11" t="s">
        <v>58</v>
      </c>
      <c r="B205" s="5" t="s">
        <v>3</v>
      </c>
    </row>
    <row r="206" spans="1:2" x14ac:dyDescent="0.25">
      <c r="A206" s="11" t="s">
        <v>59</v>
      </c>
      <c r="B206" s="4" t="s">
        <v>34</v>
      </c>
    </row>
    <row r="207" spans="1:2" x14ac:dyDescent="0.25">
      <c r="A207" s="11" t="s">
        <v>60</v>
      </c>
      <c r="B207" s="5" t="s">
        <v>61</v>
      </c>
    </row>
    <row r="208" spans="1:2" x14ac:dyDescent="0.25">
      <c r="A208" s="11" t="s">
        <v>62</v>
      </c>
      <c r="B208" s="3" t="s">
        <v>49</v>
      </c>
    </row>
    <row r="209" spans="1:2" x14ac:dyDescent="0.25">
      <c r="A209" s="11" t="s">
        <v>63</v>
      </c>
      <c r="B209" s="6" t="s">
        <v>24</v>
      </c>
    </row>
    <row r="210" spans="1:2" x14ac:dyDescent="0.25">
      <c r="A210" s="11" t="s">
        <v>64</v>
      </c>
      <c r="B210" s="7" t="s">
        <v>36</v>
      </c>
    </row>
    <row r="211" spans="1:2" x14ac:dyDescent="0.25">
      <c r="A211" s="11" t="s">
        <v>65</v>
      </c>
      <c r="B211" s="7" t="s">
        <v>3</v>
      </c>
    </row>
    <row r="212" spans="1:2" x14ac:dyDescent="0.25">
      <c r="A212" s="11" t="s">
        <v>66</v>
      </c>
      <c r="B212" s="7" t="s">
        <v>67</v>
      </c>
    </row>
    <row r="213" spans="1:2" x14ac:dyDescent="0.25">
      <c r="A213" s="11" t="s">
        <v>68</v>
      </c>
      <c r="B213" s="7" t="s">
        <v>3</v>
      </c>
    </row>
    <row r="214" spans="1:2" x14ac:dyDescent="0.25">
      <c r="A214" s="11" t="s">
        <v>69</v>
      </c>
      <c r="B214" s="7" t="s">
        <v>30</v>
      </c>
    </row>
    <row r="215" spans="1:2" x14ac:dyDescent="0.25">
      <c r="A215" s="11" t="s">
        <v>70</v>
      </c>
      <c r="B215" s="7" t="s">
        <v>71</v>
      </c>
    </row>
    <row r="216" spans="1:2" x14ac:dyDescent="0.25">
      <c r="A216" s="11" t="s">
        <v>72</v>
      </c>
      <c r="B216" s="4" t="s">
        <v>20</v>
      </c>
    </row>
    <row r="217" spans="1:2" x14ac:dyDescent="0.25">
      <c r="A217" s="11" t="s">
        <v>73</v>
      </c>
      <c r="B217" s="3" t="s">
        <v>49</v>
      </c>
    </row>
    <row r="218" spans="1:2" x14ac:dyDescent="0.25">
      <c r="A218" s="11" t="s">
        <v>74</v>
      </c>
      <c r="B218" s="4" t="s">
        <v>22</v>
      </c>
    </row>
    <row r="219" spans="1:2" x14ac:dyDescent="0.25">
      <c r="A219" s="11" t="s">
        <v>75</v>
      </c>
      <c r="B219" s="4" t="s">
        <v>22</v>
      </c>
    </row>
    <row r="220" spans="1:2" x14ac:dyDescent="0.25">
      <c r="A220" s="11" t="s">
        <v>76</v>
      </c>
      <c r="B220" s="3" t="s">
        <v>44</v>
      </c>
    </row>
    <row r="221" spans="1:2" x14ac:dyDescent="0.25">
      <c r="A221" s="11" t="s">
        <v>77</v>
      </c>
      <c r="B221" s="3" t="s">
        <v>78</v>
      </c>
    </row>
    <row r="222" spans="1:2" x14ac:dyDescent="0.25">
      <c r="A222" s="11" t="s">
        <v>79</v>
      </c>
      <c r="B222" s="5" t="s">
        <v>49</v>
      </c>
    </row>
    <row r="223" spans="1:2" x14ac:dyDescent="0.25">
      <c r="A223" s="11" t="s">
        <v>80</v>
      </c>
      <c r="B223" s="8" t="s">
        <v>12</v>
      </c>
    </row>
    <row r="224" spans="1:2" x14ac:dyDescent="0.25">
      <c r="A224" s="11" t="s">
        <v>81</v>
      </c>
      <c r="B224" s="3" t="s">
        <v>12</v>
      </c>
    </row>
    <row r="225" spans="1:2" x14ac:dyDescent="0.25">
      <c r="A225" s="11" t="s">
        <v>82</v>
      </c>
      <c r="B225" s="3" t="s">
        <v>5</v>
      </c>
    </row>
    <row r="226" spans="1:2" x14ac:dyDescent="0.25">
      <c r="A226" s="11" t="s">
        <v>83</v>
      </c>
      <c r="B226" s="4" t="s">
        <v>84</v>
      </c>
    </row>
    <row r="227" spans="1:2" x14ac:dyDescent="0.25">
      <c r="A227" s="11" t="s">
        <v>85</v>
      </c>
      <c r="B227" s="2" t="s">
        <v>12</v>
      </c>
    </row>
    <row r="228" spans="1:2" x14ac:dyDescent="0.25">
      <c r="A228" s="11" t="s">
        <v>86</v>
      </c>
      <c r="B228" s="3" t="s">
        <v>36</v>
      </c>
    </row>
    <row r="229" spans="1:2" x14ac:dyDescent="0.25">
      <c r="A229" s="11" t="s">
        <v>87</v>
      </c>
      <c r="B229" s="6" t="s">
        <v>7</v>
      </c>
    </row>
    <row r="230" spans="1:2" x14ac:dyDescent="0.25">
      <c r="A230" s="11" t="s">
        <v>88</v>
      </c>
      <c r="B230" s="3" t="s">
        <v>78</v>
      </c>
    </row>
    <row r="231" spans="1:2" x14ac:dyDescent="0.25">
      <c r="A231" s="11" t="s">
        <v>89</v>
      </c>
      <c r="B231" s="3" t="s">
        <v>44</v>
      </c>
    </row>
    <row r="232" spans="1:2" x14ac:dyDescent="0.25">
      <c r="A232" s="11" t="s">
        <v>90</v>
      </c>
      <c r="B232" s="4" t="s">
        <v>84</v>
      </c>
    </row>
    <row r="233" spans="1:2" x14ac:dyDescent="0.25">
      <c r="A233" s="11" t="s">
        <v>91</v>
      </c>
      <c r="B233" s="3" t="s">
        <v>12</v>
      </c>
    </row>
    <row r="234" spans="1:2" x14ac:dyDescent="0.25">
      <c r="A234" s="11" t="s">
        <v>92</v>
      </c>
      <c r="B234" s="6" t="s">
        <v>7</v>
      </c>
    </row>
    <row r="235" spans="1:2" x14ac:dyDescent="0.25">
      <c r="A235" s="11" t="s">
        <v>93</v>
      </c>
      <c r="B235" s="4" t="s">
        <v>12</v>
      </c>
    </row>
    <row r="236" spans="1:2" x14ac:dyDescent="0.25">
      <c r="A236" s="11" t="s">
        <v>94</v>
      </c>
      <c r="B236" s="3" t="s">
        <v>12</v>
      </c>
    </row>
    <row r="237" spans="1:2" x14ac:dyDescent="0.25">
      <c r="A237" s="11" t="s">
        <v>95</v>
      </c>
      <c r="B237" s="3" t="s">
        <v>3</v>
      </c>
    </row>
    <row r="238" spans="1:2" x14ac:dyDescent="0.25">
      <c r="A238" s="11" t="s">
        <v>96</v>
      </c>
      <c r="B238" s="3" t="s">
        <v>12</v>
      </c>
    </row>
    <row r="239" spans="1:2" x14ac:dyDescent="0.25">
      <c r="A239" s="11" t="s">
        <v>97</v>
      </c>
      <c r="B239" s="4" t="s">
        <v>20</v>
      </c>
    </row>
    <row r="240" spans="1:2" x14ac:dyDescent="0.25">
      <c r="A240" s="11" t="s">
        <v>98</v>
      </c>
      <c r="B240" s="3" t="s">
        <v>61</v>
      </c>
    </row>
    <row r="241" spans="1:2" x14ac:dyDescent="0.25">
      <c r="A241" s="11" t="s">
        <v>99</v>
      </c>
      <c r="B241" s="3" t="s">
        <v>30</v>
      </c>
    </row>
    <row r="242" spans="1:2" x14ac:dyDescent="0.25">
      <c r="A242" s="11" t="s">
        <v>100</v>
      </c>
      <c r="B242" s="2" t="s">
        <v>3</v>
      </c>
    </row>
    <row r="243" spans="1:2" x14ac:dyDescent="0.25">
      <c r="A243" s="11" t="s">
        <v>101</v>
      </c>
      <c r="B243" s="2" t="s">
        <v>12</v>
      </c>
    </row>
    <row r="244" spans="1:2" x14ac:dyDescent="0.25">
      <c r="A244" s="11" t="s">
        <v>102</v>
      </c>
      <c r="B244" s="2" t="s">
        <v>84</v>
      </c>
    </row>
    <row r="245" spans="1:2" x14ac:dyDescent="0.25">
      <c r="A245" s="11" t="s">
        <v>103</v>
      </c>
      <c r="B245" s="5" t="s">
        <v>30</v>
      </c>
    </row>
    <row r="246" spans="1:2" x14ac:dyDescent="0.25">
      <c r="A246" s="11" t="s">
        <v>104</v>
      </c>
      <c r="B246" s="2" t="s">
        <v>28</v>
      </c>
    </row>
    <row r="247" spans="1:2" x14ac:dyDescent="0.25">
      <c r="A247" s="11" t="s">
        <v>105</v>
      </c>
      <c r="B247" s="3" t="s">
        <v>12</v>
      </c>
    </row>
    <row r="248" spans="1:2" x14ac:dyDescent="0.25">
      <c r="A248" s="11" t="s">
        <v>106</v>
      </c>
      <c r="B248" s="3" t="s">
        <v>12</v>
      </c>
    </row>
    <row r="249" spans="1:2" x14ac:dyDescent="0.25">
      <c r="A249" s="11" t="s">
        <v>107</v>
      </c>
      <c r="B249" s="3" t="s">
        <v>26</v>
      </c>
    </row>
    <row r="250" spans="1:2" x14ac:dyDescent="0.25">
      <c r="A250" s="11" t="s">
        <v>108</v>
      </c>
      <c r="B250" s="3" t="s">
        <v>24</v>
      </c>
    </row>
    <row r="251" spans="1:2" x14ac:dyDescent="0.25">
      <c r="A251" s="11" t="s">
        <v>109</v>
      </c>
      <c r="B251" s="3" t="s">
        <v>5</v>
      </c>
    </row>
    <row r="252" spans="1:2" x14ac:dyDescent="0.25">
      <c r="A252" s="11" t="s">
        <v>110</v>
      </c>
      <c r="B252" s="4" t="s">
        <v>3</v>
      </c>
    </row>
    <row r="253" spans="1:2" x14ac:dyDescent="0.25">
      <c r="A253" s="11" t="s">
        <v>111</v>
      </c>
      <c r="B253" s="4" t="s">
        <v>28</v>
      </c>
    </row>
    <row r="254" spans="1:2" x14ac:dyDescent="0.25">
      <c r="A254" s="11" t="s">
        <v>112</v>
      </c>
      <c r="B254" s="5" t="s">
        <v>12</v>
      </c>
    </row>
    <row r="255" spans="1:2" x14ac:dyDescent="0.25">
      <c r="A255" s="11" t="s">
        <v>113</v>
      </c>
      <c r="B255" s="7" t="s">
        <v>7</v>
      </c>
    </row>
    <row r="256" spans="1:2" x14ac:dyDescent="0.25">
      <c r="A256" s="11" t="s">
        <v>114</v>
      </c>
      <c r="B256" s="3" t="s">
        <v>42</v>
      </c>
    </row>
    <row r="257" spans="1:2" x14ac:dyDescent="0.25">
      <c r="A257" s="11" t="s">
        <v>115</v>
      </c>
      <c r="B257" s="5" t="s">
        <v>3</v>
      </c>
    </row>
    <row r="258" spans="1:2" x14ac:dyDescent="0.25">
      <c r="A258" s="11" t="s">
        <v>116</v>
      </c>
      <c r="B258" s="3" t="s">
        <v>3</v>
      </c>
    </row>
    <row r="259" spans="1:2" x14ac:dyDescent="0.25">
      <c r="A259" s="11" t="s">
        <v>117</v>
      </c>
      <c r="B259" s="3" t="s">
        <v>12</v>
      </c>
    </row>
    <row r="260" spans="1:2" x14ac:dyDescent="0.25">
      <c r="A260" s="11" t="s">
        <v>118</v>
      </c>
      <c r="B260" s="3" t="s">
        <v>119</v>
      </c>
    </row>
    <row r="261" spans="1:2" x14ac:dyDescent="0.25">
      <c r="A261" s="11" t="s">
        <v>120</v>
      </c>
      <c r="B261" s="3" t="s">
        <v>26</v>
      </c>
    </row>
    <row r="262" spans="1:2" x14ac:dyDescent="0.25">
      <c r="A262" s="11" t="s">
        <v>121</v>
      </c>
      <c r="B262" s="3" t="s">
        <v>36</v>
      </c>
    </row>
    <row r="263" spans="1:2" x14ac:dyDescent="0.25">
      <c r="A263" s="11" t="s">
        <v>122</v>
      </c>
      <c r="B263" s="3" t="s">
        <v>36</v>
      </c>
    </row>
    <row r="264" spans="1:2" x14ac:dyDescent="0.25">
      <c r="A264" s="11">
        <v>981288093</v>
      </c>
      <c r="B264" s="3" t="s">
        <v>26</v>
      </c>
    </row>
    <row r="265" spans="1:2" x14ac:dyDescent="0.25">
      <c r="A265" s="11" t="s">
        <v>123</v>
      </c>
      <c r="B265" s="14" t="s">
        <v>7</v>
      </c>
    </row>
    <row r="266" spans="1:2" x14ac:dyDescent="0.25">
      <c r="A266" s="11" t="s">
        <v>124</v>
      </c>
      <c r="B266" s="3" t="s">
        <v>42</v>
      </c>
    </row>
    <row r="267" spans="1:2" x14ac:dyDescent="0.25">
      <c r="A267" s="11" t="s">
        <v>125</v>
      </c>
      <c r="B267" s="3" t="s">
        <v>12</v>
      </c>
    </row>
    <row r="268" spans="1:2" x14ac:dyDescent="0.25">
      <c r="A268" s="11" t="s">
        <v>126</v>
      </c>
      <c r="B268" s="3" t="s">
        <v>3</v>
      </c>
    </row>
    <row r="269" spans="1:2" x14ac:dyDescent="0.25">
      <c r="A269" s="11" t="s">
        <v>127</v>
      </c>
      <c r="B269" s="3" t="s">
        <v>12</v>
      </c>
    </row>
    <row r="270" spans="1:2" x14ac:dyDescent="0.25">
      <c r="A270" s="11" t="s">
        <v>128</v>
      </c>
      <c r="B270" s="3" t="s">
        <v>3</v>
      </c>
    </row>
    <row r="271" spans="1:2" x14ac:dyDescent="0.25">
      <c r="A271" s="11" t="s">
        <v>129</v>
      </c>
      <c r="B271" s="3" t="s">
        <v>26</v>
      </c>
    </row>
    <row r="272" spans="1:2" x14ac:dyDescent="0.25">
      <c r="A272" s="11" t="s">
        <v>130</v>
      </c>
      <c r="B272" s="3" t="s">
        <v>131</v>
      </c>
    </row>
    <row r="273" spans="1:2" x14ac:dyDescent="0.25">
      <c r="A273" s="11" t="s">
        <v>132</v>
      </c>
      <c r="B273" s="3" t="s">
        <v>133</v>
      </c>
    </row>
    <row r="274" spans="1:2" x14ac:dyDescent="0.25">
      <c r="A274" s="11" t="s">
        <v>134</v>
      </c>
      <c r="B274" s="3" t="s">
        <v>49</v>
      </c>
    </row>
    <row r="275" spans="1:2" x14ac:dyDescent="0.25">
      <c r="A275" s="11" t="s">
        <v>135</v>
      </c>
      <c r="B275" s="6" t="s">
        <v>71</v>
      </c>
    </row>
    <row r="276" spans="1:2" x14ac:dyDescent="0.25">
      <c r="A276" s="11" t="s">
        <v>136</v>
      </c>
      <c r="B276" s="3" t="s">
        <v>119</v>
      </c>
    </row>
    <row r="277" spans="1:2" x14ac:dyDescent="0.25">
      <c r="A277" s="11" t="s">
        <v>137</v>
      </c>
      <c r="B277" s="3" t="s">
        <v>44</v>
      </c>
    </row>
    <row r="278" spans="1:2" x14ac:dyDescent="0.25">
      <c r="A278" s="11" t="s">
        <v>138</v>
      </c>
      <c r="B278" s="3" t="s">
        <v>119</v>
      </c>
    </row>
    <row r="279" spans="1:2" x14ac:dyDescent="0.25">
      <c r="A279" s="11" t="s">
        <v>139</v>
      </c>
      <c r="B279" s="3" t="s">
        <v>12</v>
      </c>
    </row>
    <row r="280" spans="1:2" x14ac:dyDescent="0.25">
      <c r="A280" s="11" t="s">
        <v>140</v>
      </c>
      <c r="B280" s="5" t="s">
        <v>141</v>
      </c>
    </row>
    <row r="281" spans="1:2" x14ac:dyDescent="0.25">
      <c r="A281" s="11" t="s">
        <v>142</v>
      </c>
      <c r="B281" s="3" t="s">
        <v>40</v>
      </c>
    </row>
    <row r="282" spans="1:2" x14ac:dyDescent="0.25">
      <c r="A282" s="11" t="s">
        <v>143</v>
      </c>
      <c r="B282" s="5" t="s">
        <v>42</v>
      </c>
    </row>
    <row r="283" spans="1:2" x14ac:dyDescent="0.25">
      <c r="A283" s="11" t="s">
        <v>144</v>
      </c>
      <c r="B283" s="3" t="s">
        <v>12</v>
      </c>
    </row>
    <row r="284" spans="1:2" x14ac:dyDescent="0.25">
      <c r="A284" s="11" t="s">
        <v>145</v>
      </c>
      <c r="B284" s="6" t="s">
        <v>141</v>
      </c>
    </row>
    <row r="285" spans="1:2" x14ac:dyDescent="0.25">
      <c r="A285" s="11" t="s">
        <v>146</v>
      </c>
      <c r="B285" s="6" t="s">
        <v>40</v>
      </c>
    </row>
    <row r="286" spans="1:2" x14ac:dyDescent="0.25">
      <c r="A286" s="11" t="s">
        <v>147</v>
      </c>
      <c r="B286" s="6" t="s">
        <v>34</v>
      </c>
    </row>
    <row r="287" spans="1:2" x14ac:dyDescent="0.25">
      <c r="A287" s="11" t="s">
        <v>148</v>
      </c>
      <c r="B287" s="6" t="s">
        <v>42</v>
      </c>
    </row>
    <row r="288" spans="1:2" x14ac:dyDescent="0.25">
      <c r="A288" s="11" t="s">
        <v>149</v>
      </c>
      <c r="B288" s="3" t="s">
        <v>5</v>
      </c>
    </row>
    <row r="289" spans="1:2" x14ac:dyDescent="0.25">
      <c r="A289" s="11" t="s">
        <v>150</v>
      </c>
      <c r="B289" s="3" t="s">
        <v>42</v>
      </c>
    </row>
    <row r="290" spans="1:2" x14ac:dyDescent="0.25">
      <c r="A290" s="11" t="s">
        <v>151</v>
      </c>
      <c r="B290" s="3" t="s">
        <v>49</v>
      </c>
    </row>
    <row r="291" spans="1:2" x14ac:dyDescent="0.25">
      <c r="A291" s="11" t="s">
        <v>152</v>
      </c>
      <c r="B291" s="3" t="s">
        <v>49</v>
      </c>
    </row>
    <row r="292" spans="1:2" x14ac:dyDescent="0.25">
      <c r="A292" s="11" t="s">
        <v>153</v>
      </c>
      <c r="B292" s="3" t="s">
        <v>18</v>
      </c>
    </row>
    <row r="293" spans="1:2" x14ac:dyDescent="0.25">
      <c r="A293" s="11" t="s">
        <v>154</v>
      </c>
      <c r="B293" s="3" t="s">
        <v>12</v>
      </c>
    </row>
    <row r="294" spans="1:2" x14ac:dyDescent="0.25">
      <c r="A294" s="11" t="s">
        <v>155</v>
      </c>
      <c r="B294" s="3" t="s">
        <v>61</v>
      </c>
    </row>
    <row r="295" spans="1:2" x14ac:dyDescent="0.25">
      <c r="A295" s="11" t="s">
        <v>156</v>
      </c>
      <c r="B295" s="3" t="s">
        <v>3</v>
      </c>
    </row>
    <row r="296" spans="1:2" x14ac:dyDescent="0.25">
      <c r="A296" s="11" t="s">
        <v>157</v>
      </c>
      <c r="B296" s="3" t="s">
        <v>49</v>
      </c>
    </row>
    <row r="297" spans="1:2" x14ac:dyDescent="0.25">
      <c r="A297" s="11" t="s">
        <v>158</v>
      </c>
      <c r="B297" s="3" t="s">
        <v>49</v>
      </c>
    </row>
    <row r="298" spans="1:2" x14ac:dyDescent="0.25">
      <c r="A298" s="11" t="s">
        <v>159</v>
      </c>
      <c r="B298" s="3" t="s">
        <v>3</v>
      </c>
    </row>
    <row r="299" spans="1:2" x14ac:dyDescent="0.25">
      <c r="A299" s="11" t="s">
        <v>160</v>
      </c>
      <c r="B299" s="5" t="s">
        <v>28</v>
      </c>
    </row>
    <row r="300" spans="1:2" x14ac:dyDescent="0.25">
      <c r="A300" s="11" t="s">
        <v>161</v>
      </c>
      <c r="B300" s="3" t="s">
        <v>119</v>
      </c>
    </row>
    <row r="301" spans="1:2" x14ac:dyDescent="0.25">
      <c r="A301" s="11" t="s">
        <v>162</v>
      </c>
      <c r="B301" s="5" t="s">
        <v>12</v>
      </c>
    </row>
    <row r="302" spans="1:2" x14ac:dyDescent="0.25">
      <c r="A302" s="11" t="s">
        <v>163</v>
      </c>
      <c r="B302" s="3" t="s">
        <v>119</v>
      </c>
    </row>
    <row r="303" spans="1:2" x14ac:dyDescent="0.25">
      <c r="A303" s="11" t="s">
        <v>164</v>
      </c>
      <c r="B303" s="6" t="s">
        <v>7</v>
      </c>
    </row>
    <row r="304" spans="1:2" x14ac:dyDescent="0.25">
      <c r="A304" s="11" t="s">
        <v>165</v>
      </c>
      <c r="B304" s="4" t="s">
        <v>28</v>
      </c>
    </row>
    <row r="305" spans="1:2" x14ac:dyDescent="0.25">
      <c r="A305" s="11" t="s">
        <v>166</v>
      </c>
      <c r="B305" s="3" t="s">
        <v>36</v>
      </c>
    </row>
    <row r="306" spans="1:2" x14ac:dyDescent="0.25">
      <c r="A306" s="11" t="s">
        <v>167</v>
      </c>
      <c r="B306" s="6" t="s">
        <v>131</v>
      </c>
    </row>
    <row r="307" spans="1:2" x14ac:dyDescent="0.25">
      <c r="A307" s="11" t="s">
        <v>168</v>
      </c>
      <c r="B307" s="3" t="s">
        <v>12</v>
      </c>
    </row>
    <row r="308" spans="1:2" x14ac:dyDescent="0.25">
      <c r="A308" s="11" t="s">
        <v>169</v>
      </c>
      <c r="B308" s="6" t="s">
        <v>7</v>
      </c>
    </row>
    <row r="309" spans="1:2" x14ac:dyDescent="0.25">
      <c r="A309" s="11" t="s">
        <v>170</v>
      </c>
      <c r="B309" s="3" t="s">
        <v>24</v>
      </c>
    </row>
    <row r="310" spans="1:2" x14ac:dyDescent="0.25">
      <c r="A310" s="11" t="s">
        <v>171</v>
      </c>
      <c r="B310" s="6" t="s">
        <v>5</v>
      </c>
    </row>
    <row r="311" spans="1:2" x14ac:dyDescent="0.25">
      <c r="A311" s="11" t="s">
        <v>172</v>
      </c>
      <c r="B311" s="6" t="s">
        <v>3</v>
      </c>
    </row>
    <row r="312" spans="1:2" x14ac:dyDescent="0.25">
      <c r="A312" s="11" t="s">
        <v>173</v>
      </c>
      <c r="B312" s="6" t="s">
        <v>119</v>
      </c>
    </row>
    <row r="313" spans="1:2" x14ac:dyDescent="0.25">
      <c r="A313" s="11" t="s">
        <v>174</v>
      </c>
      <c r="B313" s="4" t="s">
        <v>28</v>
      </c>
    </row>
    <row r="314" spans="1:2" x14ac:dyDescent="0.25">
      <c r="A314" s="11" t="s">
        <v>175</v>
      </c>
      <c r="B314" s="2" t="s">
        <v>49</v>
      </c>
    </row>
    <row r="315" spans="1:2" x14ac:dyDescent="0.25">
      <c r="A315" s="11" t="s">
        <v>176</v>
      </c>
      <c r="B315" s="3" t="s">
        <v>49</v>
      </c>
    </row>
    <row r="316" spans="1:2" x14ac:dyDescent="0.25">
      <c r="A316" s="11" t="s">
        <v>177</v>
      </c>
      <c r="B316" s="3" t="s">
        <v>36</v>
      </c>
    </row>
    <row r="317" spans="1:2" x14ac:dyDescent="0.25">
      <c r="A317" s="11" t="s">
        <v>178</v>
      </c>
      <c r="B317" s="6" t="s">
        <v>7</v>
      </c>
    </row>
    <row r="318" spans="1:2" x14ac:dyDescent="0.25">
      <c r="A318" s="11" t="s">
        <v>179</v>
      </c>
      <c r="B318" s="3" t="s">
        <v>18</v>
      </c>
    </row>
    <row r="319" spans="1:2" x14ac:dyDescent="0.25">
      <c r="A319" s="11" t="s">
        <v>180</v>
      </c>
      <c r="B319" s="3" t="s">
        <v>12</v>
      </c>
    </row>
    <row r="320" spans="1:2" x14ac:dyDescent="0.25">
      <c r="A320" s="11" t="s">
        <v>181</v>
      </c>
      <c r="B320" s="2" t="s">
        <v>42</v>
      </c>
    </row>
    <row r="321" spans="1:2" x14ac:dyDescent="0.25">
      <c r="A321" s="11" t="s">
        <v>182</v>
      </c>
      <c r="B321" s="3" t="s">
        <v>3</v>
      </c>
    </row>
    <row r="322" spans="1:2" x14ac:dyDescent="0.25">
      <c r="A322" s="11" t="s">
        <v>183</v>
      </c>
      <c r="B322" s="6" t="s">
        <v>7</v>
      </c>
    </row>
    <row r="323" spans="1:2" x14ac:dyDescent="0.25">
      <c r="A323" s="11" t="s">
        <v>184</v>
      </c>
      <c r="B323" s="6" t="s">
        <v>7</v>
      </c>
    </row>
    <row r="324" spans="1:2" x14ac:dyDescent="0.25">
      <c r="A324" s="11" t="s">
        <v>185</v>
      </c>
      <c r="B324" s="3" t="s">
        <v>26</v>
      </c>
    </row>
    <row r="325" spans="1:2" x14ac:dyDescent="0.25">
      <c r="A325" s="11" t="s">
        <v>186</v>
      </c>
      <c r="B325" s="3" t="s">
        <v>36</v>
      </c>
    </row>
    <row r="326" spans="1:2" x14ac:dyDescent="0.25">
      <c r="A326" s="11" t="s">
        <v>187</v>
      </c>
      <c r="B326" s="3" t="s">
        <v>24</v>
      </c>
    </row>
  </sheetData>
  <pageMargins left="0.7" right="0.7" top="0.75" bottom="0.75" header="0.3" footer="0.3"/>
  <pageSetup paperSize="9" orientation="portrait" horizontalDpi="0" verticalDpi="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Hoja9</vt:lpstr>
      <vt:lpstr>Hoja10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2018-11-18T03:05:47Z</dcterms:created>
  <dcterms:modified xsi:type="dcterms:W3CDTF">2018-11-18T13:01:27Z</dcterms:modified>
</cp:coreProperties>
</file>