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bookViews>
    <workbookView xWindow="0" yWindow="0" windowWidth="19200" windowHeight="10890"/>
  </bookViews>
  <sheets>
    <sheet name="TD" sheetId="4" r:id="rId1"/>
    <sheet name="Datos" sheetId="1" r:id="rId2"/>
    <sheet name="Hoja2" sheetId="2" r:id="rId3"/>
  </sheets>
  <calcPr calcId="162913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2" l="1"/>
  <c r="M17" i="2"/>
  <c r="L17" i="2"/>
  <c r="K17" i="2"/>
  <c r="J17" i="2"/>
  <c r="I17" i="2"/>
  <c r="H17" i="2"/>
  <c r="G17" i="2"/>
  <c r="F17" i="2"/>
  <c r="E17" i="2"/>
  <c r="D17" i="2"/>
  <c r="C17" i="2"/>
  <c r="B17" i="2"/>
  <c r="A17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</calcChain>
</file>

<file path=xl/sharedStrings.xml><?xml version="1.0" encoding="utf-8"?>
<sst xmlns="http://schemas.openxmlformats.org/spreadsheetml/2006/main" count="399" uniqueCount="124">
  <si>
    <t xml:space="preserve"> </t>
  </si>
  <si>
    <t>REGISTRO DE OPERACIONES</t>
  </si>
  <si>
    <t>N°</t>
  </si>
  <si>
    <t>FECHA Y HORA DE APERTURA</t>
  </si>
  <si>
    <t>ACTIVO</t>
  </si>
  <si>
    <t>RENTABILIDAD</t>
  </si>
  <si>
    <t>TIPO DE OPERACIÓN</t>
  </si>
  <si>
    <t>POSICIÓN</t>
  </si>
  <si>
    <t>FECHA Y HORA DE CIERRE</t>
  </si>
  <si>
    <t>INVESIÓN</t>
  </si>
  <si>
    <t>B/P NETO</t>
  </si>
  <si>
    <t>NZD/USD (OTC)</t>
  </si>
  <si>
    <t>COMPRA</t>
  </si>
  <si>
    <t>24.12.2017 11:16:00</t>
  </si>
  <si>
    <t>24.12.2017 11:22:00</t>
  </si>
  <si>
    <t>24.12.2017 11:25:00</t>
  </si>
  <si>
    <t>USD/CHF (OTC)</t>
  </si>
  <si>
    <t>VENTA</t>
  </si>
  <si>
    <t>24.12.2017 11:27:00</t>
  </si>
  <si>
    <t>EUR/GBP (OTC)</t>
  </si>
  <si>
    <t>24.12.2017 11:29:00</t>
  </si>
  <si>
    <t>24.12.2017 11:31:00</t>
  </si>
  <si>
    <t>24.12.2017 11:34:00</t>
  </si>
  <si>
    <t>24.12.2017 11:41:00</t>
  </si>
  <si>
    <t>24.12.2017 11:42:00</t>
  </si>
  <si>
    <t>24.12.2017 11:43:00</t>
  </si>
  <si>
    <t>24.12.2017 14:26:00</t>
  </si>
  <si>
    <t>24.12.2017 14:28:00</t>
  </si>
  <si>
    <t>24.12.2017 14:30:00</t>
  </si>
  <si>
    <t>24.12.2017 14:38:00</t>
  </si>
  <si>
    <t>24.12.2017 14:42:00</t>
  </si>
  <si>
    <t>24.12.2017 14:45:00</t>
  </si>
  <si>
    <t>EUR/USD (OTC)</t>
  </si>
  <si>
    <t>24.12.2017 14:47:00</t>
  </si>
  <si>
    <t>24.12.2017 14:49:00</t>
  </si>
  <si>
    <t>24.12.2017 14:52:00</t>
  </si>
  <si>
    <t>24.12.2017 14:53:00</t>
  </si>
  <si>
    <t>24.12.2017 14:54:00</t>
  </si>
  <si>
    <t>24.12.2017 14:58:00</t>
  </si>
  <si>
    <t>24.12.2017 15:01:00</t>
  </si>
  <si>
    <t>24.12.2017 15:05:00</t>
  </si>
  <si>
    <t>24.12.2017 15:11:00</t>
  </si>
  <si>
    <t>24.12.2017 15:15:00</t>
  </si>
  <si>
    <t>24.12.2017 15:17:00</t>
  </si>
  <si>
    <t>24.12.2017 15:22:00</t>
  </si>
  <si>
    <t>24.12.2017 15:24:00</t>
  </si>
  <si>
    <t>25.12.2017 16:23:00</t>
  </si>
  <si>
    <t>25.12.2017 16:29:00</t>
  </si>
  <si>
    <t>25.12.2017 16:26:00</t>
  </si>
  <si>
    <t>25.12.2017 16:38:00</t>
  </si>
  <si>
    <t>25.12.2017 16:40:00</t>
  </si>
  <si>
    <t>25.12.2017 16:44:00</t>
  </si>
  <si>
    <t>25.12.2017 16:46:00</t>
  </si>
  <si>
    <t>25.12.2017 16:50:00</t>
  </si>
  <si>
    <t>25.12.2017 16:52:00</t>
  </si>
  <si>
    <t>25.12.2017 16:53:00</t>
  </si>
  <si>
    <t>25.12.2017 16:57:00</t>
  </si>
  <si>
    <t>25.12.2017 17:04:00</t>
  </si>
  <si>
    <t>25.12.2017 17:07:00</t>
  </si>
  <si>
    <t>25.12.2017 17:08:00</t>
  </si>
  <si>
    <t>25.12.2017 17:10:00</t>
  </si>
  <si>
    <t>25.12.2017 22:22:00</t>
  </si>
  <si>
    <t>25.12.2017 22:24:00</t>
  </si>
  <si>
    <t>26.12.2017 11:00:00</t>
  </si>
  <si>
    <t>26.12.2017 11:06:00</t>
  </si>
  <si>
    <t>26.12.2017 11:08:00</t>
  </si>
  <si>
    <t>26.12.2017 11:10:00</t>
  </si>
  <si>
    <t>26.12.2017 11:15:00</t>
  </si>
  <si>
    <t>26.12.2017 11:13:00</t>
  </si>
  <si>
    <t>26.12.2017 11:17:00</t>
  </si>
  <si>
    <t>26.12.2017 11:18:00</t>
  </si>
  <si>
    <t>26.12.2017 11:23:00</t>
  </si>
  <si>
    <t>26.12.2017 11:29:00</t>
  </si>
  <si>
    <t>26.12.2017 14:33:00</t>
  </si>
  <si>
    <t>26.12.2017 14:30:00</t>
  </si>
  <si>
    <t>26.12.2017 14:57:00</t>
  </si>
  <si>
    <t>26.12.2017 15:01:00</t>
  </si>
  <si>
    <t>26.12.2017 15:03:00</t>
  </si>
  <si>
    <t>26.12.2017 15:05:00</t>
  </si>
  <si>
    <t>26.12.2017 15:10:00</t>
  </si>
  <si>
    <t>26.12.2017 15:14:00</t>
  </si>
  <si>
    <t>26.12.2017 15:13:00</t>
  </si>
  <si>
    <t>26.12.2017 16:41:00</t>
  </si>
  <si>
    <t xml:space="preserve">NÚMERO DE OPERACIONES, TIEMPO DE OPERATIVA Y PORCENTAJE G/P NETO    </t>
  </si>
  <si>
    <t>NÚMERO DE OPERACIONES POR DIVISA</t>
  </si>
  <si>
    <t>RESULTADO</t>
  </si>
  <si>
    <t>EUR/USD</t>
  </si>
  <si>
    <t>USD/JPY</t>
  </si>
  <si>
    <t>GBP/USD</t>
  </si>
  <si>
    <t>USD/CAD</t>
  </si>
  <si>
    <t>USD/CHF</t>
  </si>
  <si>
    <t>AUD/USD</t>
  </si>
  <si>
    <t>NZD/USD</t>
  </si>
  <si>
    <t>EUR/GBP</t>
  </si>
  <si>
    <t>EUR/CHF</t>
  </si>
  <si>
    <t>EUR/CAD</t>
  </si>
  <si>
    <t>EUR/AUD</t>
  </si>
  <si>
    <t>EUR/NZD</t>
  </si>
  <si>
    <t>EUR/JPY</t>
  </si>
  <si>
    <t>ITM</t>
  </si>
  <si>
    <t>OTM</t>
  </si>
  <si>
    <t>TOTAL</t>
  </si>
  <si>
    <t>GBP/CHF</t>
  </si>
  <si>
    <t>GBP/AUD</t>
  </si>
  <si>
    <t>GBP/CAD</t>
  </si>
  <si>
    <t>GBP/NZD</t>
  </si>
  <si>
    <t>GBP/JPY</t>
  </si>
  <si>
    <t>CHF/JPY</t>
  </si>
  <si>
    <t>CAD/JPY</t>
  </si>
  <si>
    <t>AUD/JPY</t>
  </si>
  <si>
    <t>NZD/JPY</t>
  </si>
  <si>
    <t>AUD/NZD</t>
  </si>
  <si>
    <t>CAD/NZD</t>
  </si>
  <si>
    <t>AUD/CAD</t>
  </si>
  <si>
    <t>AUD/CHF</t>
  </si>
  <si>
    <t>CAD/CHF</t>
  </si>
  <si>
    <t>Etiquetas de fila</t>
  </si>
  <si>
    <t>Total general</t>
  </si>
  <si>
    <t>Días</t>
  </si>
  <si>
    <t>(Todas)</t>
  </si>
  <si>
    <t>Etiquetas de columna</t>
  </si>
  <si>
    <t>Suma de B/P NETO</t>
  </si>
  <si>
    <t>Cuenta de B/P NETO</t>
  </si>
  <si>
    <t>Suma de INVESIÓN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</si>
</sst>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USD]\ * #,##0.00_-;\-[$USD]\ * #,##0.00_-;_-[$USD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theme="9" tint="-0.249977111117893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5" fillId="2" borderId="0" xfId="0" applyFont="1" applyFill="1" applyAlignment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2" applyFont="1" applyAlignment="1">
      <alignment horizontal="center"/>
    </xf>
    <xf numFmtId="9" fontId="0" fillId="0" borderId="0" xfId="1" applyNumberFormat="1" applyFont="1" applyAlignment="1">
      <alignment horizontal="center"/>
    </xf>
    <xf numFmtId="164" fontId="0" fillId="0" borderId="0" xfId="0" applyNumberFormat="1"/>
    <xf numFmtId="0" fontId="9" fillId="3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0" fontId="2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Protection="1">
      <protection locked="0"/>
    </xf>
    <xf numFmtId="0" fontId="2" fillId="4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0" fillId="0" borderId="0" xfId="0" pivotButton="1"/>
    <xf numFmtId="22" fontId="0" fillId="0" borderId="0" xfId="0" applyNumberFormat="1" applyFont="1" applyAlignment="1">
      <alignment horizontal="center"/>
    </xf>
    <xf numFmtId="22" fontId="8" fillId="0" borderId="0" xfId="2" applyNumberFormat="1" applyFont="1" applyAlignment="1">
      <alignment horizontal="center"/>
    </xf>
    <xf numFmtId="0" fontId="0" fillId="0" borderId="0" xfId="0" applyNumberFormat="1"/>
  </cellXfs>
  <cellStyles count="3">
    <cellStyle name="Normal" xfId="0" builtinId="0"/>
    <cellStyle name="Normal 2" xfId="2"/>
    <cellStyle name="Porcentaje" xfId="1" builtinId="5"/>
  </cellStyles>
  <dxfs count="6">
    <dxf>
      <fill>
        <patternFill>
          <bgColor rgb="FFFA3D2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A3D2E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1" tint="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ordexperto" refreshedDate="43350.787294097223" createdVersion="6" refreshedVersion="6" minRefreshableVersion="3" recordCount="108">
  <cacheSource type="worksheet">
    <worksheetSource ref="B4:J112" sheet="Datos"/>
  </cacheSource>
  <cacheFields count="12">
    <cacheField name="N°" numFmtId="0">
      <sharedItems containsSemiMixedTypes="0" containsString="0" containsNumber="1" containsInteger="1" minValue="1" maxValue="108"/>
    </cacheField>
    <cacheField name="FECHA Y HORA DE APERTURA" numFmtId="22">
      <sharedItems containsSemiMixedTypes="0" containsNonDate="0" containsDate="1" containsString="0" minDate="2017-12-24T11:15:13" maxDate="2017-12-26T16:40:25" count="98">
        <d v="2017-12-24T11:15:13"/>
        <d v="2017-12-24T11:18:03"/>
        <d v="2017-12-24T11:21:23"/>
        <d v="2017-12-24T11:24:01"/>
        <d v="2017-12-24T11:26:00"/>
        <d v="2017-12-24T11:26:09"/>
        <d v="2017-12-24T11:26:10"/>
        <d v="2017-12-24T11:27:31"/>
        <d v="2017-12-24T11:27:47"/>
        <d v="2017-12-24T11:28:21"/>
        <d v="2017-12-24T11:29:41"/>
        <d v="2017-12-24T11:33:01"/>
        <d v="2017-12-24T11:33:16"/>
        <d v="2017-12-24T11:40:00"/>
        <d v="2017-12-24T11:41:12"/>
        <d v="2017-12-24T11:42:01"/>
        <d v="2017-12-24T14:25:16"/>
        <d v="2017-12-24T14:25:29"/>
        <d v="2017-12-24T14:27:03"/>
        <d v="2017-12-24T14:29:06"/>
        <d v="2017-12-24T14:29:11"/>
        <d v="2017-12-24T14:36:45"/>
        <d v="2017-12-24T14:38:11"/>
        <d v="2017-12-24T14:41:22"/>
        <d v="2017-12-24T14:41:28"/>
        <d v="2017-12-24T14:43:59"/>
        <d v="2017-12-24T14:44:28"/>
        <d v="2017-12-24T14:46:03"/>
        <d v="2017-12-24T14:46:29"/>
        <d v="2017-12-24T14:47:33"/>
        <d v="2017-12-24T14:48:09"/>
        <d v="2017-12-24T14:51:00"/>
        <d v="2017-12-24T14:52:16"/>
        <d v="2017-12-24T14:52:29"/>
        <d v="2017-12-24T14:53:14"/>
        <d v="2017-12-24T14:53:28"/>
        <d v="2017-12-24T14:53:29"/>
        <d v="2017-12-24T14:57:15"/>
        <d v="2017-12-24T15:00:01"/>
        <d v="2017-12-24T15:04:02"/>
        <d v="2017-12-24T15:04:22"/>
        <d v="2017-12-24T15:04:26"/>
        <d v="2017-12-24T15:04:29"/>
        <d v="2017-12-24T15:10:28"/>
        <d v="2017-12-24T15:14:26"/>
        <d v="2017-12-24T15:16:10"/>
        <d v="2017-12-24T15:21:01"/>
        <d v="2017-12-24T15:22:54"/>
        <d v="2017-12-24T15:23:29"/>
        <d v="2017-12-25T16:22:02"/>
        <d v="2017-12-25T16:24:11"/>
        <d v="2017-12-25T16:25:00"/>
        <d v="2017-12-25T16:28:27"/>
        <d v="2017-12-25T16:37:01"/>
        <d v="2017-12-25T16:37:28"/>
        <d v="2017-12-25T16:39:01"/>
        <d v="2017-12-25T16:43:00"/>
        <d v="2017-12-25T16:45:01"/>
        <d v="2017-12-25T16:49:06"/>
        <d v="2017-12-25T16:51:02"/>
        <d v="2017-12-25T16:52:22"/>
        <d v="2017-12-25T16:53:47"/>
        <d v="2017-12-25T16:56:05"/>
        <d v="2017-12-25T17:03:00"/>
        <d v="2017-12-25T17:05:53"/>
        <d v="2017-12-25T17:07:10"/>
        <d v="2017-12-25T17:09:21"/>
        <d v="2017-12-25T22:20:59"/>
        <d v="2017-12-25T22:22:58"/>
        <d v="2017-12-26T10:59:01"/>
        <d v="2017-12-26T11:05:11"/>
        <d v="2017-12-26T11:07:29"/>
        <d v="2017-12-26T11:09:00"/>
        <d v="2017-12-26T11:10:37"/>
        <d v="2017-12-26T11:12:00"/>
        <d v="2017-12-26T11:16:10"/>
        <d v="2017-12-26T11:16:14"/>
        <d v="2017-12-26T11:17:05"/>
        <d v="2017-12-26T11:22:00"/>
        <d v="2017-12-26T11:25:13"/>
        <d v="2017-12-26T11:28:01"/>
        <d v="2017-12-26T11:28:17"/>
        <d v="2017-12-26T14:28:56"/>
        <d v="2017-12-26T14:29:01"/>
        <d v="2017-12-26T14:32:23"/>
        <d v="2017-12-26T14:32:24"/>
        <d v="2017-12-26T14:56:22"/>
        <d v="2017-12-26T15:00:00"/>
        <d v="2017-12-26T15:00:24"/>
        <d v="2017-12-26T15:01:59"/>
        <d v="2017-12-26T15:04:01"/>
        <d v="2017-12-26T15:04:07"/>
        <d v="2017-12-26T15:07:07"/>
        <d v="2017-12-26T15:10:24"/>
        <d v="2017-12-26T15:12:01"/>
        <d v="2017-12-26T15:12:10"/>
        <d v="2017-12-26T16:39:59"/>
        <d v="2017-12-26T16:40:25"/>
      </sharedItems>
      <fieldGroup par="11" base="1">
        <rangePr groupBy="seconds" startDate="2017-12-24T11:15:13" endDate="2017-12-26T16:40:25"/>
        <groupItems count="62">
          <s v="&lt;24/12/2017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6/12/2017"/>
        </groupItems>
      </fieldGroup>
    </cacheField>
    <cacheField name="ACTIVO" numFmtId="0">
      <sharedItems count="4">
        <s v="NZD/USD (OTC)"/>
        <s v="USD/CHF (OTC)"/>
        <s v="EUR/GBP (OTC)"/>
        <s v="EUR/USD (OTC)"/>
      </sharedItems>
    </cacheField>
    <cacheField name="RENTABILIDAD" numFmtId="9">
      <sharedItems containsSemiMixedTypes="0" containsString="0" containsNumber="1" minValue="0.8" maxValue="0.8" count="1">
        <n v="0.8"/>
      </sharedItems>
    </cacheField>
    <cacheField name="TIPO DE OPERACIÓN" numFmtId="0">
      <sharedItems count="2">
        <s v="COMPRA"/>
        <s v="VENTA"/>
      </sharedItems>
    </cacheField>
    <cacheField name="POSICIÓN" numFmtId="0">
      <sharedItems containsSemiMixedTypes="0" containsString="0" containsNumber="1" containsInteger="1" minValue="1" maxValue="1"/>
    </cacheField>
    <cacheField name="FECHA Y HORA DE CIERRE" numFmtId="0">
      <sharedItems/>
    </cacheField>
    <cacheField name="INVESIÓN" numFmtId="0">
      <sharedItems containsSemiMixedTypes="0" containsString="0" containsNumber="1" minValue="0" maxValue="4" count="7">
        <n v="1"/>
        <n v="3"/>
        <n v="4"/>
        <n v="1.21"/>
        <n v="1.25"/>
        <n v="0"/>
        <n v="3.5"/>
      </sharedItems>
    </cacheField>
    <cacheField name="B/P NETO" numFmtId="164">
      <sharedItems containsSemiMixedTypes="0" containsString="0" containsNumber="1" minValue="-4" maxValue="8"/>
    </cacheField>
    <cacheField name="Minutos" numFmtId="0" databaseField="0">
      <fieldGroup base="1">
        <rangePr groupBy="minutes" startDate="2017-12-24T11:15:13" endDate="2017-12-26T16:40:25"/>
        <groupItems count="62">
          <s v="&lt;24/12/2017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6/12/2017"/>
        </groupItems>
      </fieldGroup>
    </cacheField>
    <cacheField name="Horas" numFmtId="0" databaseField="0">
      <fieldGroup base="1">
        <rangePr groupBy="hours" startDate="2017-12-24T11:15:13" endDate="2017-12-26T16:40:25"/>
        <groupItems count="26">
          <s v="&lt;24/12/2017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26/12/2017"/>
        </groupItems>
      </fieldGroup>
    </cacheField>
    <cacheField name="Días" numFmtId="0" databaseField="0">
      <fieldGroup base="1">
        <rangePr groupBy="days" startDate="2017-12-24T11:15:13" endDate="2017-12-26T16:40:25"/>
        <groupItems count="368">
          <s v="&lt;24/12/2017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6/12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">
  <r>
    <n v="1"/>
    <x v="0"/>
    <x v="0"/>
    <x v="0"/>
    <x v="0"/>
    <n v="1"/>
    <s v="24.12.2017 11:16:00"/>
    <x v="0"/>
    <n v="-1"/>
  </r>
  <r>
    <n v="2"/>
    <x v="1"/>
    <x v="0"/>
    <x v="0"/>
    <x v="0"/>
    <n v="1"/>
    <s v="24.12.2017 11:22:00"/>
    <x v="0"/>
    <n v="0.8"/>
  </r>
  <r>
    <n v="3"/>
    <x v="2"/>
    <x v="0"/>
    <x v="0"/>
    <x v="0"/>
    <n v="1"/>
    <s v="24.12.2017 11:22:00"/>
    <x v="0"/>
    <n v="0.8"/>
  </r>
  <r>
    <n v="4"/>
    <x v="3"/>
    <x v="0"/>
    <x v="0"/>
    <x v="0"/>
    <n v="1"/>
    <s v="24.12.2017 11:25:00"/>
    <x v="0"/>
    <n v="0.8"/>
  </r>
  <r>
    <n v="5"/>
    <x v="3"/>
    <x v="0"/>
    <x v="0"/>
    <x v="0"/>
    <n v="1"/>
    <s v="24.12.2017 11:25:00"/>
    <x v="0"/>
    <n v="0.8"/>
  </r>
  <r>
    <n v="6"/>
    <x v="4"/>
    <x v="1"/>
    <x v="0"/>
    <x v="1"/>
    <n v="1"/>
    <s v="24.12.2017 11:27:00"/>
    <x v="0"/>
    <n v="-1"/>
  </r>
  <r>
    <n v="7"/>
    <x v="5"/>
    <x v="1"/>
    <x v="0"/>
    <x v="1"/>
    <n v="1"/>
    <s v="24.12.2017 11:27:00"/>
    <x v="0"/>
    <n v="0.8"/>
  </r>
  <r>
    <n v="8"/>
    <x v="6"/>
    <x v="1"/>
    <x v="0"/>
    <x v="1"/>
    <n v="1"/>
    <s v="24.12.2017 11:27:00"/>
    <x v="0"/>
    <n v="0.8"/>
  </r>
  <r>
    <n v="9"/>
    <x v="7"/>
    <x v="2"/>
    <x v="0"/>
    <x v="1"/>
    <n v="1"/>
    <s v="24.12.2017 11:29:00"/>
    <x v="0"/>
    <n v="-1"/>
  </r>
  <r>
    <n v="10"/>
    <x v="8"/>
    <x v="2"/>
    <x v="0"/>
    <x v="1"/>
    <n v="1"/>
    <s v="24.12.2017 11:29:00"/>
    <x v="0"/>
    <n v="-1"/>
  </r>
  <r>
    <n v="11"/>
    <x v="8"/>
    <x v="2"/>
    <x v="0"/>
    <x v="1"/>
    <n v="1"/>
    <s v="24.12.2017 11:29:00"/>
    <x v="0"/>
    <n v="-1"/>
  </r>
  <r>
    <n v="12"/>
    <x v="9"/>
    <x v="2"/>
    <x v="0"/>
    <x v="0"/>
    <n v="1"/>
    <s v="24.12.2017 11:29:00"/>
    <x v="1"/>
    <n v="-3"/>
  </r>
  <r>
    <n v="13"/>
    <x v="10"/>
    <x v="1"/>
    <x v="0"/>
    <x v="1"/>
    <n v="1"/>
    <s v="24.12.2017 11:31:00"/>
    <x v="0"/>
    <n v="0.8"/>
  </r>
  <r>
    <n v="14"/>
    <x v="11"/>
    <x v="1"/>
    <x v="0"/>
    <x v="1"/>
    <n v="1"/>
    <s v="24.12.2017 11:34:00"/>
    <x v="0"/>
    <n v="-1"/>
  </r>
  <r>
    <n v="15"/>
    <x v="12"/>
    <x v="1"/>
    <x v="0"/>
    <x v="1"/>
    <n v="1"/>
    <s v="24.12.2017 11:34:00"/>
    <x v="0"/>
    <n v="-1"/>
  </r>
  <r>
    <n v="16"/>
    <x v="13"/>
    <x v="0"/>
    <x v="0"/>
    <x v="1"/>
    <n v="1"/>
    <s v="24.12.2017 11:41:00"/>
    <x v="0"/>
    <n v="0.8"/>
  </r>
  <r>
    <n v="17"/>
    <x v="14"/>
    <x v="0"/>
    <x v="0"/>
    <x v="1"/>
    <n v="1"/>
    <s v="24.12.2017 11:42:00"/>
    <x v="0"/>
    <n v="0.8"/>
  </r>
  <r>
    <n v="18"/>
    <x v="15"/>
    <x v="1"/>
    <x v="0"/>
    <x v="1"/>
    <n v="1"/>
    <s v="24.12.2017 11:43:00"/>
    <x v="2"/>
    <n v="-4"/>
  </r>
  <r>
    <n v="19"/>
    <x v="16"/>
    <x v="0"/>
    <x v="0"/>
    <x v="1"/>
    <n v="1"/>
    <s v="24.12.2017 14:26:00"/>
    <x v="0"/>
    <n v="0.8"/>
  </r>
  <r>
    <n v="20"/>
    <x v="17"/>
    <x v="0"/>
    <x v="0"/>
    <x v="0"/>
    <n v="1"/>
    <s v="24.12.2017 14:26:00"/>
    <x v="0"/>
    <n v="-1"/>
  </r>
  <r>
    <n v="21"/>
    <x v="17"/>
    <x v="0"/>
    <x v="0"/>
    <x v="0"/>
    <n v="1"/>
    <s v="24.12.2017 14:26:00"/>
    <x v="0"/>
    <n v="-1"/>
  </r>
  <r>
    <n v="22"/>
    <x v="18"/>
    <x v="0"/>
    <x v="0"/>
    <x v="0"/>
    <n v="1"/>
    <s v="24.12.2017 14:28:00"/>
    <x v="0"/>
    <n v="0.8"/>
  </r>
  <r>
    <n v="23"/>
    <x v="19"/>
    <x v="0"/>
    <x v="0"/>
    <x v="1"/>
    <n v="1"/>
    <s v="24.12.2017 14:30:00"/>
    <x v="0"/>
    <n v="0.8"/>
  </r>
  <r>
    <n v="24"/>
    <x v="20"/>
    <x v="0"/>
    <x v="0"/>
    <x v="1"/>
    <n v="1"/>
    <s v="24.12.2017 14:30:00"/>
    <x v="0"/>
    <n v="0.8"/>
  </r>
  <r>
    <n v="25"/>
    <x v="20"/>
    <x v="0"/>
    <x v="0"/>
    <x v="1"/>
    <n v="1"/>
    <s v="24.12.2017 14:30:00"/>
    <x v="0"/>
    <n v="0.8"/>
  </r>
  <r>
    <n v="26"/>
    <x v="21"/>
    <x v="2"/>
    <x v="0"/>
    <x v="1"/>
    <n v="1"/>
    <s v="24.12.2017 14:38:00"/>
    <x v="0"/>
    <n v="0.8"/>
  </r>
  <r>
    <n v="27"/>
    <x v="22"/>
    <x v="2"/>
    <x v="0"/>
    <x v="1"/>
    <n v="1"/>
    <s v="24.12.2017 14:42:00"/>
    <x v="0"/>
    <n v="0.8"/>
  </r>
  <r>
    <n v="28"/>
    <x v="23"/>
    <x v="2"/>
    <x v="0"/>
    <x v="0"/>
    <n v="1"/>
    <s v="24.12.2017 14:42:00"/>
    <x v="0"/>
    <n v="-1"/>
  </r>
  <r>
    <n v="29"/>
    <x v="24"/>
    <x v="2"/>
    <x v="0"/>
    <x v="0"/>
    <n v="1"/>
    <s v="24.12.2017 14:42:00"/>
    <x v="0"/>
    <n v="-1"/>
  </r>
  <r>
    <n v="30"/>
    <x v="25"/>
    <x v="2"/>
    <x v="0"/>
    <x v="1"/>
    <n v="1"/>
    <s v="24.12.2017 14:45:00"/>
    <x v="0"/>
    <n v="-1"/>
  </r>
  <r>
    <n v="31"/>
    <x v="26"/>
    <x v="2"/>
    <x v="0"/>
    <x v="0"/>
    <n v="1"/>
    <s v="24.12.2017 14:45:00"/>
    <x v="0"/>
    <n v="0.8"/>
  </r>
  <r>
    <n v="32"/>
    <x v="27"/>
    <x v="3"/>
    <x v="0"/>
    <x v="1"/>
    <n v="1"/>
    <s v="24.12.2017 14:47:00"/>
    <x v="0"/>
    <n v="-1"/>
  </r>
  <r>
    <n v="33"/>
    <x v="28"/>
    <x v="3"/>
    <x v="0"/>
    <x v="1"/>
    <n v="1"/>
    <s v="24.12.2017 14:47:00"/>
    <x v="0"/>
    <n v="-1"/>
  </r>
  <r>
    <n v="34"/>
    <x v="29"/>
    <x v="2"/>
    <x v="0"/>
    <x v="0"/>
    <n v="1"/>
    <s v="24.12.2017 14:49:00"/>
    <x v="0"/>
    <n v="0.8"/>
  </r>
  <r>
    <n v="35"/>
    <x v="30"/>
    <x v="2"/>
    <x v="0"/>
    <x v="0"/>
    <n v="1"/>
    <s v="24.12.2017 14:49:00"/>
    <x v="0"/>
    <n v="0.8"/>
  </r>
  <r>
    <n v="36"/>
    <x v="31"/>
    <x v="0"/>
    <x v="0"/>
    <x v="0"/>
    <n v="1"/>
    <s v="24.12.2017 14:52:00"/>
    <x v="0"/>
    <n v="-1"/>
  </r>
  <r>
    <n v="37"/>
    <x v="32"/>
    <x v="2"/>
    <x v="0"/>
    <x v="1"/>
    <n v="1"/>
    <s v="24.12.2017 14:53:00"/>
    <x v="0"/>
    <n v="0.8"/>
  </r>
  <r>
    <n v="38"/>
    <x v="33"/>
    <x v="2"/>
    <x v="0"/>
    <x v="1"/>
    <n v="1"/>
    <s v="24.12.2017 14:53:00"/>
    <x v="0"/>
    <n v="0.8"/>
  </r>
  <r>
    <n v="39"/>
    <x v="34"/>
    <x v="3"/>
    <x v="0"/>
    <x v="1"/>
    <n v="1"/>
    <s v="24.12.2017 14:54:00"/>
    <x v="0"/>
    <n v="-1"/>
  </r>
  <r>
    <n v="40"/>
    <x v="35"/>
    <x v="3"/>
    <x v="0"/>
    <x v="1"/>
    <n v="1"/>
    <s v="24.12.2017 14:54:00"/>
    <x v="0"/>
    <n v="0.8"/>
  </r>
  <r>
    <n v="41"/>
    <x v="36"/>
    <x v="3"/>
    <x v="0"/>
    <x v="1"/>
    <n v="1"/>
    <s v="24.12.2017 14:54:00"/>
    <x v="0"/>
    <n v="0.8"/>
  </r>
  <r>
    <n v="42"/>
    <x v="37"/>
    <x v="0"/>
    <x v="0"/>
    <x v="0"/>
    <n v="1"/>
    <s v="24.12.2017 14:58:00"/>
    <x v="0"/>
    <n v="0.8"/>
  </r>
  <r>
    <n v="43"/>
    <x v="38"/>
    <x v="0"/>
    <x v="0"/>
    <x v="1"/>
    <n v="1"/>
    <s v="24.12.2017 15:01:00"/>
    <x v="0"/>
    <n v="0.8"/>
  </r>
  <r>
    <n v="44"/>
    <x v="39"/>
    <x v="2"/>
    <x v="0"/>
    <x v="1"/>
    <n v="1"/>
    <s v="24.12.2017 15:05:00"/>
    <x v="1"/>
    <n v="2.4"/>
  </r>
  <r>
    <n v="45"/>
    <x v="40"/>
    <x v="3"/>
    <x v="0"/>
    <x v="1"/>
    <n v="1"/>
    <s v="24.12.2017 15:05:00"/>
    <x v="0"/>
    <n v="0.8"/>
  </r>
  <r>
    <n v="46"/>
    <x v="41"/>
    <x v="3"/>
    <x v="0"/>
    <x v="1"/>
    <n v="1"/>
    <s v="24.12.2017 15:05:00"/>
    <x v="0"/>
    <n v="0.8"/>
  </r>
  <r>
    <n v="47"/>
    <x v="41"/>
    <x v="3"/>
    <x v="0"/>
    <x v="1"/>
    <n v="1"/>
    <s v="24.12.2017 15:05:00"/>
    <x v="0"/>
    <n v="0.8"/>
  </r>
  <r>
    <n v="48"/>
    <x v="42"/>
    <x v="2"/>
    <x v="0"/>
    <x v="1"/>
    <n v="1"/>
    <s v="24.12.2017 15:05:00"/>
    <x v="1"/>
    <n v="2.4"/>
  </r>
  <r>
    <n v="49"/>
    <x v="43"/>
    <x v="0"/>
    <x v="0"/>
    <x v="1"/>
    <n v="1"/>
    <s v="24.12.2017 15:11:00"/>
    <x v="0"/>
    <n v="0.8"/>
  </r>
  <r>
    <n v="50"/>
    <x v="44"/>
    <x v="2"/>
    <x v="0"/>
    <x v="0"/>
    <n v="1"/>
    <s v="24.12.2017 15:15:00"/>
    <x v="1"/>
    <n v="2.4"/>
  </r>
  <r>
    <n v="51"/>
    <x v="45"/>
    <x v="3"/>
    <x v="0"/>
    <x v="1"/>
    <n v="1"/>
    <s v="24.12.2017 15:17:00"/>
    <x v="0"/>
    <n v="0.8"/>
  </r>
  <r>
    <n v="52"/>
    <x v="46"/>
    <x v="2"/>
    <x v="0"/>
    <x v="0"/>
    <n v="1"/>
    <s v="24.12.2017 15:22:00"/>
    <x v="0"/>
    <n v="0.8"/>
  </r>
  <r>
    <n v="53"/>
    <x v="47"/>
    <x v="0"/>
    <x v="0"/>
    <x v="1"/>
    <n v="1"/>
    <s v="24.12.2017 15:24:00"/>
    <x v="0"/>
    <n v="0.8"/>
  </r>
  <r>
    <n v="54"/>
    <x v="48"/>
    <x v="0"/>
    <x v="0"/>
    <x v="1"/>
    <n v="1"/>
    <s v="24.12.2017 15:24:00"/>
    <x v="0"/>
    <n v="0.8"/>
  </r>
  <r>
    <n v="55"/>
    <x v="49"/>
    <x v="3"/>
    <x v="0"/>
    <x v="0"/>
    <n v="1"/>
    <s v="25.12.2017 16:23:00"/>
    <x v="3"/>
    <n v="-1.21"/>
  </r>
  <r>
    <n v="56"/>
    <x v="50"/>
    <x v="2"/>
    <x v="0"/>
    <x v="1"/>
    <n v="1"/>
    <s v="25.12.2017 16:29:00"/>
    <x v="0"/>
    <n v="0.8"/>
  </r>
  <r>
    <n v="57"/>
    <x v="51"/>
    <x v="2"/>
    <x v="0"/>
    <x v="1"/>
    <n v="1"/>
    <s v="25.12.2017 16:26:00"/>
    <x v="0"/>
    <n v="0.8"/>
  </r>
  <r>
    <n v="58"/>
    <x v="52"/>
    <x v="2"/>
    <x v="0"/>
    <x v="1"/>
    <n v="1"/>
    <s v="25.12.2017 16:29:00"/>
    <x v="3"/>
    <n v="0.97"/>
  </r>
  <r>
    <n v="59"/>
    <x v="52"/>
    <x v="2"/>
    <x v="0"/>
    <x v="1"/>
    <n v="1"/>
    <s v="25.12.2017 16:29:00"/>
    <x v="3"/>
    <n v="0.97"/>
  </r>
  <r>
    <n v="60"/>
    <x v="53"/>
    <x v="3"/>
    <x v="0"/>
    <x v="1"/>
    <n v="1"/>
    <s v="25.12.2017 16:38:00"/>
    <x v="3"/>
    <n v="-1.21"/>
  </r>
  <r>
    <n v="61"/>
    <x v="54"/>
    <x v="3"/>
    <x v="0"/>
    <x v="1"/>
    <n v="1"/>
    <s v="25.12.2017 16:38:00"/>
    <x v="3"/>
    <n v="1"/>
  </r>
  <r>
    <n v="62"/>
    <x v="55"/>
    <x v="2"/>
    <x v="0"/>
    <x v="1"/>
    <n v="1"/>
    <s v="25.12.2017 16:40:00"/>
    <x v="4"/>
    <n v="1"/>
  </r>
  <r>
    <n v="63"/>
    <x v="56"/>
    <x v="2"/>
    <x v="0"/>
    <x v="0"/>
    <n v="1"/>
    <s v="25.12.2017 16:44:00"/>
    <x v="0"/>
    <n v="0.8"/>
  </r>
  <r>
    <n v="64"/>
    <x v="57"/>
    <x v="2"/>
    <x v="0"/>
    <x v="1"/>
    <n v="1"/>
    <s v="25.12.2017 16:46:00"/>
    <x v="0"/>
    <n v="-1"/>
  </r>
  <r>
    <n v="65"/>
    <x v="58"/>
    <x v="2"/>
    <x v="0"/>
    <x v="0"/>
    <n v="1"/>
    <s v="25.12.2017 16:50:00"/>
    <x v="0"/>
    <n v="0.8"/>
  </r>
  <r>
    <n v="66"/>
    <x v="59"/>
    <x v="2"/>
    <x v="0"/>
    <x v="1"/>
    <n v="1"/>
    <s v="25.12.2017 16:52:00"/>
    <x v="0"/>
    <n v="-1"/>
  </r>
  <r>
    <n v="67"/>
    <x v="60"/>
    <x v="2"/>
    <x v="0"/>
    <x v="1"/>
    <n v="1"/>
    <s v="25.12.2017 16:53:00"/>
    <x v="4"/>
    <n v="-1.25"/>
  </r>
  <r>
    <n v="68"/>
    <x v="61"/>
    <x v="0"/>
    <x v="0"/>
    <x v="1"/>
    <n v="1"/>
    <s v="25.12.2017 16:57:00"/>
    <x v="4"/>
    <n v="1.04"/>
  </r>
  <r>
    <n v="69"/>
    <x v="62"/>
    <x v="0"/>
    <x v="0"/>
    <x v="1"/>
    <n v="1"/>
    <s v="25.12.2017 16:57:00"/>
    <x v="4"/>
    <n v="1.04"/>
  </r>
  <r>
    <n v="70"/>
    <x v="63"/>
    <x v="3"/>
    <x v="0"/>
    <x v="1"/>
    <n v="1"/>
    <s v="25.12.2017 17:04:00"/>
    <x v="4"/>
    <n v="-1.25"/>
  </r>
  <r>
    <n v="71"/>
    <x v="64"/>
    <x v="3"/>
    <x v="0"/>
    <x v="1"/>
    <n v="1"/>
    <s v="25.12.2017 17:07:00"/>
    <x v="4"/>
    <n v="1.04"/>
  </r>
  <r>
    <n v="72"/>
    <x v="65"/>
    <x v="0"/>
    <x v="0"/>
    <x v="1"/>
    <n v="1"/>
    <s v="25.12.2017 17:08:00"/>
    <x v="5"/>
    <n v="2"/>
  </r>
  <r>
    <n v="73"/>
    <x v="66"/>
    <x v="3"/>
    <x v="0"/>
    <x v="1"/>
    <n v="1"/>
    <s v="25.12.2017 17:10:00"/>
    <x v="4"/>
    <n v="1.04"/>
  </r>
  <r>
    <n v="74"/>
    <x v="67"/>
    <x v="3"/>
    <x v="0"/>
    <x v="1"/>
    <n v="1"/>
    <s v="25.12.2017 22:22:00"/>
    <x v="0"/>
    <n v="-1"/>
  </r>
  <r>
    <n v="75"/>
    <x v="68"/>
    <x v="1"/>
    <x v="0"/>
    <x v="1"/>
    <n v="1"/>
    <s v="25.12.2017 22:24:00"/>
    <x v="0"/>
    <n v="0.8"/>
  </r>
  <r>
    <n v="76"/>
    <x v="69"/>
    <x v="3"/>
    <x v="0"/>
    <x v="1"/>
    <n v="1"/>
    <s v="26.12.2017 11:00:00"/>
    <x v="4"/>
    <n v="-1.25"/>
  </r>
  <r>
    <n v="77"/>
    <x v="70"/>
    <x v="2"/>
    <x v="0"/>
    <x v="0"/>
    <n v="1"/>
    <s v="26.12.2017 11:06:00"/>
    <x v="4"/>
    <n v="-1.25"/>
  </r>
  <r>
    <n v="78"/>
    <x v="71"/>
    <x v="2"/>
    <x v="0"/>
    <x v="1"/>
    <n v="1"/>
    <s v="26.12.2017 11:08:00"/>
    <x v="6"/>
    <n v="2.8"/>
  </r>
  <r>
    <n v="79"/>
    <x v="72"/>
    <x v="2"/>
    <x v="0"/>
    <x v="0"/>
    <n v="1"/>
    <s v="26.12.2017 11:10:00"/>
    <x v="0"/>
    <n v="0.8"/>
  </r>
  <r>
    <n v="80"/>
    <x v="73"/>
    <x v="2"/>
    <x v="0"/>
    <x v="1"/>
    <n v="1"/>
    <s v="26.12.2017 11:15:00"/>
    <x v="0"/>
    <n v="0.8"/>
  </r>
  <r>
    <n v="81"/>
    <x v="74"/>
    <x v="2"/>
    <x v="0"/>
    <x v="1"/>
    <n v="1"/>
    <s v="26.12.2017 11:13:00"/>
    <x v="0"/>
    <n v="0.8"/>
  </r>
  <r>
    <n v="82"/>
    <x v="75"/>
    <x v="2"/>
    <x v="0"/>
    <x v="0"/>
    <n v="1"/>
    <s v="26.12.2017 11:17:00"/>
    <x v="4"/>
    <n v="1"/>
  </r>
  <r>
    <n v="83"/>
    <x v="76"/>
    <x v="2"/>
    <x v="0"/>
    <x v="0"/>
    <n v="1"/>
    <s v="26.12.2017 11:17:00"/>
    <x v="4"/>
    <n v="1"/>
  </r>
  <r>
    <n v="84"/>
    <x v="76"/>
    <x v="2"/>
    <x v="0"/>
    <x v="0"/>
    <n v="1"/>
    <s v="26.12.2017 11:17:00"/>
    <x v="4"/>
    <n v="1"/>
  </r>
  <r>
    <n v="85"/>
    <x v="77"/>
    <x v="2"/>
    <x v="0"/>
    <x v="0"/>
    <n v="1"/>
    <s v="26.12.2017 11:18:00"/>
    <x v="4"/>
    <n v="1"/>
  </r>
  <r>
    <n v="86"/>
    <x v="78"/>
    <x v="2"/>
    <x v="0"/>
    <x v="1"/>
    <n v="1"/>
    <s v="26.12.2017 11:23:00"/>
    <x v="4"/>
    <n v="1"/>
  </r>
  <r>
    <n v="87"/>
    <x v="79"/>
    <x v="3"/>
    <x v="0"/>
    <x v="1"/>
    <n v="1"/>
    <s v="26.12.2017 11:29:00"/>
    <x v="3"/>
    <n v="1"/>
  </r>
  <r>
    <n v="88"/>
    <x v="80"/>
    <x v="3"/>
    <x v="0"/>
    <x v="1"/>
    <n v="1"/>
    <s v="26.12.2017 11:29:00"/>
    <x v="3"/>
    <n v="2"/>
  </r>
  <r>
    <n v="89"/>
    <x v="81"/>
    <x v="3"/>
    <x v="0"/>
    <x v="1"/>
    <n v="1"/>
    <s v="26.12.2017 11:29:00"/>
    <x v="3"/>
    <n v="-1.21"/>
  </r>
  <r>
    <n v="90"/>
    <x v="81"/>
    <x v="3"/>
    <x v="0"/>
    <x v="1"/>
    <n v="1"/>
    <s v="26.12.2017 11:29:00"/>
    <x v="3"/>
    <n v="1"/>
  </r>
  <r>
    <n v="91"/>
    <x v="82"/>
    <x v="2"/>
    <x v="0"/>
    <x v="1"/>
    <n v="1"/>
    <s v="26.12.2017 14:33:00"/>
    <x v="3"/>
    <n v="0.97"/>
  </r>
  <r>
    <n v="92"/>
    <x v="83"/>
    <x v="2"/>
    <x v="0"/>
    <x v="1"/>
    <n v="1"/>
    <s v="26.12.2017 14:30:00"/>
    <x v="3"/>
    <n v="0.97"/>
  </r>
  <r>
    <n v="93"/>
    <x v="84"/>
    <x v="2"/>
    <x v="0"/>
    <x v="0"/>
    <n v="1"/>
    <s v="26.12.2017 14:33:00"/>
    <x v="3"/>
    <n v="-1.21"/>
  </r>
  <r>
    <n v="94"/>
    <x v="85"/>
    <x v="2"/>
    <x v="0"/>
    <x v="0"/>
    <n v="1"/>
    <s v="26.12.2017 14:33:00"/>
    <x v="3"/>
    <n v="-1.21"/>
  </r>
  <r>
    <n v="95"/>
    <x v="86"/>
    <x v="2"/>
    <x v="0"/>
    <x v="0"/>
    <n v="1"/>
    <s v="26.12.2017 14:57:00"/>
    <x v="3"/>
    <n v="-1.21"/>
  </r>
  <r>
    <n v="96"/>
    <x v="87"/>
    <x v="2"/>
    <x v="0"/>
    <x v="0"/>
    <n v="1"/>
    <s v="26.12.2017 15:01:00"/>
    <x v="3"/>
    <n v="0.97"/>
  </r>
  <r>
    <n v="97"/>
    <x v="88"/>
    <x v="2"/>
    <x v="0"/>
    <x v="0"/>
    <n v="1"/>
    <s v="26.12.2017 15:01:00"/>
    <x v="3"/>
    <n v="0.97"/>
  </r>
  <r>
    <n v="98"/>
    <x v="89"/>
    <x v="2"/>
    <x v="0"/>
    <x v="1"/>
    <n v="1"/>
    <s v="26.12.2017 15:03:00"/>
    <x v="3"/>
    <n v="-1.21"/>
  </r>
  <r>
    <n v="99"/>
    <x v="90"/>
    <x v="2"/>
    <x v="0"/>
    <x v="0"/>
    <n v="1"/>
    <s v="26.12.2017 15:05:00"/>
    <x v="3"/>
    <n v="0.97"/>
  </r>
  <r>
    <n v="100"/>
    <x v="91"/>
    <x v="2"/>
    <x v="0"/>
    <x v="0"/>
    <n v="1"/>
    <s v="26.12.2017 15:05:00"/>
    <x v="3"/>
    <n v="0.97"/>
  </r>
  <r>
    <n v="101"/>
    <x v="91"/>
    <x v="2"/>
    <x v="0"/>
    <x v="0"/>
    <n v="1"/>
    <s v="26.12.2017 15:05:00"/>
    <x v="3"/>
    <n v="1"/>
  </r>
  <r>
    <n v="102"/>
    <x v="92"/>
    <x v="0"/>
    <x v="0"/>
    <x v="1"/>
    <n v="1"/>
    <s v="26.12.2017 15:10:00"/>
    <x v="3"/>
    <n v="1"/>
  </r>
  <r>
    <n v="103"/>
    <x v="93"/>
    <x v="2"/>
    <x v="0"/>
    <x v="1"/>
    <n v="1"/>
    <s v="26.12.2017 15:14:00"/>
    <x v="3"/>
    <n v="0.97"/>
  </r>
  <r>
    <n v="104"/>
    <x v="94"/>
    <x v="2"/>
    <x v="0"/>
    <x v="0"/>
    <n v="1"/>
    <s v="26.12.2017 15:13:00"/>
    <x v="3"/>
    <n v="-1.21"/>
  </r>
  <r>
    <n v="105"/>
    <x v="95"/>
    <x v="2"/>
    <x v="0"/>
    <x v="0"/>
    <n v="1"/>
    <s v="26.12.2017 15:13:00"/>
    <x v="3"/>
    <n v="0.97"/>
  </r>
  <r>
    <n v="106"/>
    <x v="95"/>
    <x v="2"/>
    <x v="0"/>
    <x v="0"/>
    <n v="1"/>
    <s v="26.12.2017 15:13:00"/>
    <x v="3"/>
    <n v="8"/>
  </r>
  <r>
    <n v="107"/>
    <x v="96"/>
    <x v="2"/>
    <x v="0"/>
    <x v="1"/>
    <n v="1"/>
    <s v="26.12.2017 16:41:00"/>
    <x v="3"/>
    <n v="0.97"/>
  </r>
  <r>
    <n v="108"/>
    <x v="97"/>
    <x v="2"/>
    <x v="0"/>
    <x v="1"/>
    <n v="1"/>
    <s v="26.12.2017 16:41:00"/>
    <x v="3"/>
    <n v="0.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O4:T6" firstHeaderRow="1" firstDataRow="2" firstDataCol="1"/>
  <pivotFields count="12">
    <pivotField showAll="0"/>
    <pivotField numFmtId="22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axis="axisCol" showAll="0">
      <items count="5">
        <item x="2"/>
        <item x="3"/>
        <item x="0"/>
        <item x="1"/>
        <item t="default"/>
      </items>
    </pivotField>
    <pivotField numFmtId="9" showAll="0">
      <items count="2"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dataField="1" showAll="0">
      <items count="8">
        <item x="5"/>
        <item x="0"/>
        <item x="3"/>
        <item x="4"/>
        <item x="1"/>
        <item x="6"/>
        <item x="2"/>
        <item t="default"/>
      </items>
    </pivotField>
    <pivotField numFmtId="164" showAll="0"/>
    <pivotField showAll="0" defaultSubtotal="0">
      <items count="6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</items>
    </pivotField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</pivotFields>
  <rowItems count="1">
    <i/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uma de INVESIÓ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H4:M8" firstHeaderRow="1" firstDataRow="2" firstDataCol="1"/>
  <pivotFields count="12">
    <pivotField showAll="0"/>
    <pivotField numFmtId="22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axis="axisCol" showAll="0">
      <items count="5">
        <item x="2"/>
        <item x="3"/>
        <item x="0"/>
        <item x="1"/>
        <item t="default"/>
      </items>
    </pivotField>
    <pivotField numFmtId="9" showAll="0">
      <items count="2">
        <item x="0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dataField="1" numFmtId="164" showAll="0"/>
    <pivotField showAll="0" defaultSubtotal="0">
      <items count="6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</items>
    </pivotField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</pivotFields>
  <rowFields count="1">
    <field x="4"/>
  </rowFields>
  <rowItems count="3">
    <i>
      <x/>
    </i>
    <i>
      <x v="1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Cuenta de B/P NETO" fld="8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2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F8" firstHeaderRow="1" firstDataRow="2" firstDataCol="1" rowPageCount="1" colPageCount="1"/>
  <pivotFields count="12">
    <pivotField showAll="0"/>
    <pivotField numFmtId="22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axis="axisCol" showAll="0">
      <items count="5">
        <item x="2"/>
        <item x="3"/>
        <item x="0"/>
        <item x="1"/>
        <item t="default"/>
      </items>
    </pivotField>
    <pivotField numFmtId="9" showAll="0">
      <items count="2">
        <item x="0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dataField="1" numFmtId="164" showAll="0"/>
    <pivotField showAll="0" defaultSubtotal="0">
      <items count="6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</items>
    </pivotField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axis="axisPage"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</pivotFields>
  <rowFields count="1">
    <field x="4"/>
  </rowFields>
  <rowItems count="3">
    <i>
      <x/>
    </i>
    <i>
      <x v="1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11" hier="-1"/>
  </pageFields>
  <dataFields count="1">
    <dataField name="Suma de B/P NETO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"/>
  <sheetViews>
    <sheetView tabSelected="1" workbookViewId="0">
      <selection activeCell="O4" sqref="O4"/>
    </sheetView>
  </sheetViews>
  <sheetFormatPr baseColWidth="10" defaultRowHeight="15" x14ac:dyDescent="0.25"/>
  <cols>
    <col min="1" max="1" width="17.5703125" customWidth="1"/>
    <col min="2" max="2" width="22.42578125" customWidth="1"/>
    <col min="3" max="3" width="14.5703125" customWidth="1"/>
    <col min="4" max="4" width="14.7109375" customWidth="1"/>
    <col min="5" max="5" width="14.42578125" bestFit="1" customWidth="1"/>
    <col min="6" max="6" width="12.5703125" bestFit="1" customWidth="1"/>
    <col min="8" max="8" width="19" bestFit="1" customWidth="1"/>
    <col min="9" max="9" width="22.42578125" bestFit="1" customWidth="1"/>
    <col min="10" max="10" width="14.5703125" bestFit="1" customWidth="1"/>
    <col min="11" max="11" width="14.7109375" bestFit="1" customWidth="1"/>
    <col min="12" max="12" width="14.42578125" bestFit="1" customWidth="1"/>
    <col min="13" max="13" width="12.5703125" bestFit="1" customWidth="1"/>
    <col min="15" max="15" width="17.85546875" customWidth="1"/>
    <col min="16" max="16" width="22.42578125" bestFit="1" customWidth="1"/>
    <col min="17" max="17" width="14.5703125" customWidth="1"/>
    <col min="18" max="18" width="14.7109375" customWidth="1"/>
    <col min="19" max="19" width="14.42578125" customWidth="1"/>
    <col min="20" max="20" width="12.5703125" bestFit="1" customWidth="1"/>
  </cols>
  <sheetData>
    <row r="2" spans="1:20" x14ac:dyDescent="0.25">
      <c r="A2" s="25" t="s">
        <v>118</v>
      </c>
      <c r="B2" t="s">
        <v>119</v>
      </c>
    </row>
    <row r="4" spans="1:20" x14ac:dyDescent="0.25">
      <c r="A4" s="25" t="s">
        <v>121</v>
      </c>
      <c r="B4" s="25" t="s">
        <v>120</v>
      </c>
      <c r="H4" s="25" t="s">
        <v>122</v>
      </c>
      <c r="I4" s="25" t="s">
        <v>120</v>
      </c>
      <c r="P4" s="25" t="s">
        <v>120</v>
      </c>
    </row>
    <row r="5" spans="1:20" x14ac:dyDescent="0.25">
      <c r="A5" s="25" t="s">
        <v>116</v>
      </c>
      <c r="B5" t="s">
        <v>19</v>
      </c>
      <c r="C5" t="s">
        <v>32</v>
      </c>
      <c r="D5" t="s">
        <v>11</v>
      </c>
      <c r="E5" t="s">
        <v>16</v>
      </c>
      <c r="F5" t="s">
        <v>117</v>
      </c>
      <c r="H5" s="25" t="s">
        <v>116</v>
      </c>
      <c r="I5" t="s">
        <v>19</v>
      </c>
      <c r="J5" t="s">
        <v>32</v>
      </c>
      <c r="K5" t="s">
        <v>11</v>
      </c>
      <c r="L5" t="s">
        <v>16</v>
      </c>
      <c r="M5" t="s">
        <v>117</v>
      </c>
      <c r="P5" t="s">
        <v>19</v>
      </c>
      <c r="Q5" t="s">
        <v>32</v>
      </c>
      <c r="R5" t="s">
        <v>11</v>
      </c>
      <c r="S5" t="s">
        <v>16</v>
      </c>
      <c r="T5" t="s">
        <v>117</v>
      </c>
    </row>
    <row r="6" spans="1:20" x14ac:dyDescent="0.25">
      <c r="A6" s="6" t="s">
        <v>12</v>
      </c>
      <c r="B6" s="28">
        <v>14.759999999999998</v>
      </c>
      <c r="C6" s="28">
        <v>-1.21</v>
      </c>
      <c r="D6" s="28">
        <v>0.80000000000000027</v>
      </c>
      <c r="E6" s="28"/>
      <c r="F6" s="28">
        <v>14.349999999999998</v>
      </c>
      <c r="H6" s="6" t="s">
        <v>12</v>
      </c>
      <c r="I6" s="28">
        <v>27</v>
      </c>
      <c r="J6" s="28">
        <v>1</v>
      </c>
      <c r="K6" s="28">
        <v>10</v>
      </c>
      <c r="L6" s="28"/>
      <c r="M6" s="28">
        <v>38</v>
      </c>
      <c r="O6" t="s">
        <v>123</v>
      </c>
      <c r="P6" s="28">
        <v>71.489999999999966</v>
      </c>
      <c r="Q6" s="28">
        <v>23.470000000000006</v>
      </c>
      <c r="R6" s="28">
        <v>23.71</v>
      </c>
      <c r="S6" s="28">
        <v>11</v>
      </c>
      <c r="T6" s="28">
        <v>129.66999999999999</v>
      </c>
    </row>
    <row r="7" spans="1:20" x14ac:dyDescent="0.25">
      <c r="A7" s="6" t="s">
        <v>17</v>
      </c>
      <c r="B7" s="28">
        <v>14.330000000000004</v>
      </c>
      <c r="C7" s="28">
        <v>2.96</v>
      </c>
      <c r="D7" s="28">
        <v>13.079999999999998</v>
      </c>
      <c r="E7" s="28">
        <v>-3.8</v>
      </c>
      <c r="F7" s="28">
        <v>26.57</v>
      </c>
      <c r="H7" s="6" t="s">
        <v>17</v>
      </c>
      <c r="I7" s="28">
        <v>28</v>
      </c>
      <c r="J7" s="28">
        <v>20</v>
      </c>
      <c r="K7" s="28">
        <v>14</v>
      </c>
      <c r="L7" s="28">
        <v>8</v>
      </c>
      <c r="M7" s="28">
        <v>70</v>
      </c>
    </row>
    <row r="8" spans="1:20" x14ac:dyDescent="0.25">
      <c r="A8" s="6" t="s">
        <v>117</v>
      </c>
      <c r="B8" s="28">
        <v>29.090000000000003</v>
      </c>
      <c r="C8" s="28">
        <v>1.75</v>
      </c>
      <c r="D8" s="28">
        <v>13.879999999999999</v>
      </c>
      <c r="E8" s="28">
        <v>-3.8</v>
      </c>
      <c r="F8" s="28">
        <v>40.92</v>
      </c>
      <c r="H8" s="6" t="s">
        <v>117</v>
      </c>
      <c r="I8" s="28">
        <v>55</v>
      </c>
      <c r="J8" s="28">
        <v>21</v>
      </c>
      <c r="K8" s="28">
        <v>24</v>
      </c>
      <c r="L8" s="28">
        <v>8</v>
      </c>
      <c r="M8" s="28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J7" sqref="J7"/>
    </sheetView>
  </sheetViews>
  <sheetFormatPr baseColWidth="10" defaultRowHeight="15" x14ac:dyDescent="0.25"/>
  <cols>
    <col min="1" max="1" width="21" customWidth="1"/>
    <col min="2" max="2" width="7.85546875" customWidth="1"/>
    <col min="3" max="3" width="27.140625" customWidth="1"/>
    <col min="4" max="4" width="16.7109375" customWidth="1"/>
    <col min="5" max="5" width="15" customWidth="1"/>
    <col min="6" max="6" width="20.140625" customWidth="1"/>
    <col min="8" max="8" width="23.7109375" customWidth="1"/>
    <col min="11" max="11" width="22.42578125" customWidth="1"/>
  </cols>
  <sheetData>
    <row r="1" spans="1:11" ht="28.5" x14ac:dyDescent="0.45">
      <c r="A1" s="1" t="s">
        <v>0</v>
      </c>
      <c r="B1" s="1"/>
      <c r="C1" s="1"/>
      <c r="D1" s="21" t="s">
        <v>1</v>
      </c>
      <c r="E1" s="22"/>
      <c r="F1" s="22"/>
      <c r="G1" s="22"/>
      <c r="H1" s="22"/>
      <c r="I1" s="1"/>
      <c r="J1" s="1"/>
      <c r="K1" s="1"/>
    </row>
    <row r="2" spans="1:11" x14ac:dyDescent="0.25">
      <c r="H2" s="2"/>
    </row>
    <row r="4" spans="1:11" x14ac:dyDescent="0.25"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1" x14ac:dyDescent="0.25">
      <c r="B5" s="3">
        <v>1</v>
      </c>
      <c r="C5" s="26">
        <v>43093.468900462962</v>
      </c>
      <c r="D5" s="3" t="s">
        <v>11</v>
      </c>
      <c r="E5" s="4">
        <v>0.8</v>
      </c>
      <c r="F5" s="3" t="s">
        <v>12</v>
      </c>
      <c r="G5" s="3">
        <v>1</v>
      </c>
      <c r="H5" s="3" t="s">
        <v>13</v>
      </c>
      <c r="I5" s="3">
        <v>1</v>
      </c>
      <c r="J5" s="5">
        <v>-1</v>
      </c>
      <c r="K5" s="6"/>
    </row>
    <row r="6" spans="1:11" x14ac:dyDescent="0.25">
      <c r="B6" s="3">
        <v>2</v>
      </c>
      <c r="C6" s="26">
        <v>43093.470868055556</v>
      </c>
      <c r="D6" s="3" t="s">
        <v>11</v>
      </c>
      <c r="E6" s="4">
        <v>0.8</v>
      </c>
      <c r="F6" s="3" t="s">
        <v>12</v>
      </c>
      <c r="G6" s="3">
        <v>1</v>
      </c>
      <c r="H6" s="3" t="s">
        <v>14</v>
      </c>
      <c r="I6" s="3">
        <v>1</v>
      </c>
      <c r="J6" s="5">
        <v>0.8</v>
      </c>
      <c r="K6" s="6"/>
    </row>
    <row r="7" spans="1:11" x14ac:dyDescent="0.25">
      <c r="B7" s="3">
        <v>3</v>
      </c>
      <c r="C7" s="26">
        <v>43093.473182870373</v>
      </c>
      <c r="D7" s="3" t="s">
        <v>11</v>
      </c>
      <c r="E7" s="4">
        <v>0.8</v>
      </c>
      <c r="F7" s="3" t="s">
        <v>12</v>
      </c>
      <c r="G7" s="3">
        <v>1</v>
      </c>
      <c r="H7" s="3" t="s">
        <v>14</v>
      </c>
      <c r="I7" s="3">
        <v>1</v>
      </c>
      <c r="J7" s="5">
        <v>0.8</v>
      </c>
      <c r="K7" s="6"/>
    </row>
    <row r="8" spans="1:11" x14ac:dyDescent="0.25">
      <c r="B8" s="3">
        <v>4</v>
      </c>
      <c r="C8" s="26">
        <v>43093.475011574075</v>
      </c>
      <c r="D8" s="3" t="s">
        <v>11</v>
      </c>
      <c r="E8" s="4">
        <v>0.8</v>
      </c>
      <c r="F8" s="3" t="s">
        <v>12</v>
      </c>
      <c r="G8" s="3">
        <v>1</v>
      </c>
      <c r="H8" s="3" t="s">
        <v>15</v>
      </c>
      <c r="I8" s="3">
        <v>1</v>
      </c>
      <c r="J8" s="5">
        <v>0.8</v>
      </c>
      <c r="K8" s="6"/>
    </row>
    <row r="9" spans="1:11" x14ac:dyDescent="0.25">
      <c r="B9" s="3">
        <v>5</v>
      </c>
      <c r="C9" s="26">
        <v>43093.475011574075</v>
      </c>
      <c r="D9" s="3" t="s">
        <v>11</v>
      </c>
      <c r="E9" s="4">
        <v>0.8</v>
      </c>
      <c r="F9" s="3" t="s">
        <v>12</v>
      </c>
      <c r="G9" s="3">
        <v>1</v>
      </c>
      <c r="H9" s="3" t="s">
        <v>15</v>
      </c>
      <c r="I9" s="3">
        <v>1</v>
      </c>
      <c r="J9" s="5">
        <v>0.8</v>
      </c>
      <c r="K9" s="6"/>
    </row>
    <row r="10" spans="1:11" x14ac:dyDescent="0.25">
      <c r="B10" s="3">
        <v>6</v>
      </c>
      <c r="C10" s="26">
        <v>43093.476388888892</v>
      </c>
      <c r="D10" s="3" t="s">
        <v>16</v>
      </c>
      <c r="E10" s="4">
        <v>0.8</v>
      </c>
      <c r="F10" s="3" t="s">
        <v>17</v>
      </c>
      <c r="G10" s="3">
        <v>1</v>
      </c>
      <c r="H10" s="3" t="s">
        <v>18</v>
      </c>
      <c r="I10" s="3">
        <v>1</v>
      </c>
      <c r="J10" s="5">
        <v>-1</v>
      </c>
    </row>
    <row r="11" spans="1:11" x14ac:dyDescent="0.25">
      <c r="B11" s="3">
        <v>7</v>
      </c>
      <c r="C11" s="26">
        <v>43093.476493055554</v>
      </c>
      <c r="D11" s="3" t="s">
        <v>16</v>
      </c>
      <c r="E11" s="4">
        <v>0.8</v>
      </c>
      <c r="F11" s="3" t="s">
        <v>17</v>
      </c>
      <c r="G11" s="3">
        <v>1</v>
      </c>
      <c r="H11" s="3" t="s">
        <v>18</v>
      </c>
      <c r="I11" s="3">
        <v>1</v>
      </c>
      <c r="J11" s="5">
        <v>0.8</v>
      </c>
    </row>
    <row r="12" spans="1:11" x14ac:dyDescent="0.25">
      <c r="B12" s="3">
        <v>8</v>
      </c>
      <c r="C12" s="26">
        <v>43093.476504629631</v>
      </c>
      <c r="D12" s="3" t="s">
        <v>16</v>
      </c>
      <c r="E12" s="4">
        <v>0.8</v>
      </c>
      <c r="F12" s="3" t="s">
        <v>17</v>
      </c>
      <c r="G12" s="3">
        <v>1</v>
      </c>
      <c r="H12" s="3" t="s">
        <v>18</v>
      </c>
      <c r="I12" s="3">
        <v>1</v>
      </c>
      <c r="J12" s="5">
        <v>0.8</v>
      </c>
    </row>
    <row r="13" spans="1:11" x14ac:dyDescent="0.25">
      <c r="B13" s="3">
        <v>9</v>
      </c>
      <c r="C13" s="26">
        <v>43093.477442129632</v>
      </c>
      <c r="D13" s="3" t="s">
        <v>19</v>
      </c>
      <c r="E13" s="4">
        <v>0.8</v>
      </c>
      <c r="F13" s="3" t="s">
        <v>17</v>
      </c>
      <c r="G13" s="3">
        <v>1</v>
      </c>
      <c r="H13" s="3" t="s">
        <v>20</v>
      </c>
      <c r="I13" s="3">
        <v>1</v>
      </c>
      <c r="J13" s="5">
        <v>-1</v>
      </c>
    </row>
    <row r="14" spans="1:11" x14ac:dyDescent="0.25">
      <c r="B14" s="3">
        <v>10</v>
      </c>
      <c r="C14" s="26">
        <v>43093.477627314816</v>
      </c>
      <c r="D14" s="3" t="s">
        <v>19</v>
      </c>
      <c r="E14" s="4">
        <v>0.8</v>
      </c>
      <c r="F14" s="3" t="s">
        <v>17</v>
      </c>
      <c r="G14" s="3">
        <v>1</v>
      </c>
      <c r="H14" s="3" t="s">
        <v>20</v>
      </c>
      <c r="I14" s="3">
        <v>1</v>
      </c>
      <c r="J14" s="5">
        <v>-1</v>
      </c>
    </row>
    <row r="15" spans="1:11" x14ac:dyDescent="0.25">
      <c r="B15" s="3">
        <v>11</v>
      </c>
      <c r="C15" s="26">
        <v>43093.477627314816</v>
      </c>
      <c r="D15" s="3" t="s">
        <v>19</v>
      </c>
      <c r="E15" s="4">
        <v>0.8</v>
      </c>
      <c r="F15" s="3" t="s">
        <v>17</v>
      </c>
      <c r="G15" s="3">
        <v>1</v>
      </c>
      <c r="H15" s="3" t="s">
        <v>20</v>
      </c>
      <c r="I15" s="3">
        <v>1</v>
      </c>
      <c r="J15" s="5">
        <v>-1</v>
      </c>
    </row>
    <row r="16" spans="1:11" x14ac:dyDescent="0.25">
      <c r="B16" s="3">
        <v>12</v>
      </c>
      <c r="C16" s="26">
        <v>43093.478020833332</v>
      </c>
      <c r="D16" s="3" t="s">
        <v>19</v>
      </c>
      <c r="E16" s="4">
        <v>0.8</v>
      </c>
      <c r="F16" s="3" t="s">
        <v>12</v>
      </c>
      <c r="G16" s="3">
        <v>1</v>
      </c>
      <c r="H16" s="3" t="s">
        <v>20</v>
      </c>
      <c r="I16" s="3">
        <v>3</v>
      </c>
      <c r="J16" s="5">
        <v>-3</v>
      </c>
    </row>
    <row r="17" spans="2:10" x14ac:dyDescent="0.25">
      <c r="B17" s="3">
        <v>13</v>
      </c>
      <c r="C17" s="26">
        <v>43093.478946759256</v>
      </c>
      <c r="D17" s="3" t="s">
        <v>16</v>
      </c>
      <c r="E17" s="4">
        <v>0.8</v>
      </c>
      <c r="F17" s="3" t="s">
        <v>17</v>
      </c>
      <c r="G17" s="3">
        <v>1</v>
      </c>
      <c r="H17" s="3" t="s">
        <v>21</v>
      </c>
      <c r="I17" s="3">
        <v>1</v>
      </c>
      <c r="J17" s="5">
        <v>0.8</v>
      </c>
    </row>
    <row r="18" spans="2:10" x14ac:dyDescent="0.25">
      <c r="B18" s="3">
        <v>14</v>
      </c>
      <c r="C18" s="26">
        <v>43093.481261574074</v>
      </c>
      <c r="D18" s="3" t="s">
        <v>16</v>
      </c>
      <c r="E18" s="4">
        <v>0.8</v>
      </c>
      <c r="F18" s="3" t="s">
        <v>17</v>
      </c>
      <c r="G18" s="3">
        <v>1</v>
      </c>
      <c r="H18" s="3" t="s">
        <v>22</v>
      </c>
      <c r="I18" s="3">
        <v>1</v>
      </c>
      <c r="J18" s="5">
        <v>-1</v>
      </c>
    </row>
    <row r="19" spans="2:10" x14ac:dyDescent="0.25">
      <c r="B19" s="3">
        <v>15</v>
      </c>
      <c r="C19" s="26">
        <v>43093.481435185182</v>
      </c>
      <c r="D19" s="3" t="s">
        <v>16</v>
      </c>
      <c r="E19" s="4">
        <v>0.8</v>
      </c>
      <c r="F19" s="3" t="s">
        <v>17</v>
      </c>
      <c r="G19" s="3">
        <v>1</v>
      </c>
      <c r="H19" s="3" t="s">
        <v>22</v>
      </c>
      <c r="I19" s="3">
        <v>1</v>
      </c>
      <c r="J19" s="5">
        <v>-1</v>
      </c>
    </row>
    <row r="20" spans="2:10" x14ac:dyDescent="0.25">
      <c r="B20" s="3">
        <v>16</v>
      </c>
      <c r="C20" s="26">
        <v>43093.486111111109</v>
      </c>
      <c r="D20" s="3" t="s">
        <v>11</v>
      </c>
      <c r="E20" s="4">
        <v>0.8</v>
      </c>
      <c r="F20" s="3" t="s">
        <v>17</v>
      </c>
      <c r="G20" s="3">
        <v>1</v>
      </c>
      <c r="H20" s="3" t="s">
        <v>23</v>
      </c>
      <c r="I20" s="3">
        <v>1</v>
      </c>
      <c r="J20" s="5">
        <v>0.8</v>
      </c>
    </row>
    <row r="21" spans="2:10" x14ac:dyDescent="0.25">
      <c r="B21" s="3">
        <v>17</v>
      </c>
      <c r="C21" s="26">
        <v>43093.486944444441</v>
      </c>
      <c r="D21" s="3" t="s">
        <v>11</v>
      </c>
      <c r="E21" s="4">
        <v>0.8</v>
      </c>
      <c r="F21" s="3" t="s">
        <v>17</v>
      </c>
      <c r="G21" s="3">
        <v>1</v>
      </c>
      <c r="H21" s="3" t="s">
        <v>24</v>
      </c>
      <c r="I21" s="3">
        <v>1</v>
      </c>
      <c r="J21" s="5">
        <v>0.8</v>
      </c>
    </row>
    <row r="22" spans="2:10" x14ac:dyDescent="0.25">
      <c r="B22" s="3">
        <v>18</v>
      </c>
      <c r="C22" s="26">
        <v>43093.487511574072</v>
      </c>
      <c r="D22" s="3" t="s">
        <v>16</v>
      </c>
      <c r="E22" s="4">
        <v>0.8</v>
      </c>
      <c r="F22" s="3" t="s">
        <v>17</v>
      </c>
      <c r="G22" s="3">
        <v>1</v>
      </c>
      <c r="H22" s="3" t="s">
        <v>25</v>
      </c>
      <c r="I22" s="3">
        <v>4</v>
      </c>
      <c r="J22" s="5">
        <v>-4</v>
      </c>
    </row>
    <row r="23" spans="2:10" x14ac:dyDescent="0.25">
      <c r="B23" s="3">
        <v>19</v>
      </c>
      <c r="C23" s="26">
        <v>43093.60087962963</v>
      </c>
      <c r="D23" s="3" t="s">
        <v>11</v>
      </c>
      <c r="E23" s="4">
        <v>0.8</v>
      </c>
      <c r="F23" s="3" t="s">
        <v>17</v>
      </c>
      <c r="G23" s="3">
        <v>1</v>
      </c>
      <c r="H23" s="3" t="s">
        <v>26</v>
      </c>
      <c r="I23" s="3">
        <v>1</v>
      </c>
      <c r="J23" s="5">
        <v>0.8</v>
      </c>
    </row>
    <row r="24" spans="2:10" x14ac:dyDescent="0.25">
      <c r="B24" s="3">
        <v>20</v>
      </c>
      <c r="C24" s="26">
        <v>43093.601030092592</v>
      </c>
      <c r="D24" s="3" t="s">
        <v>11</v>
      </c>
      <c r="E24" s="4">
        <v>0.8</v>
      </c>
      <c r="F24" s="3" t="s">
        <v>12</v>
      </c>
      <c r="G24" s="3">
        <v>1</v>
      </c>
      <c r="H24" s="3" t="s">
        <v>26</v>
      </c>
      <c r="I24" s="3">
        <v>1</v>
      </c>
      <c r="J24" s="5">
        <v>-1</v>
      </c>
    </row>
    <row r="25" spans="2:10" x14ac:dyDescent="0.25">
      <c r="B25" s="3">
        <v>21</v>
      </c>
      <c r="C25" s="26">
        <v>43093.601030092592</v>
      </c>
      <c r="D25" s="3" t="s">
        <v>11</v>
      </c>
      <c r="E25" s="4">
        <v>0.8</v>
      </c>
      <c r="F25" s="3" t="s">
        <v>12</v>
      </c>
      <c r="G25" s="3">
        <v>1</v>
      </c>
      <c r="H25" s="3" t="s">
        <v>26</v>
      </c>
      <c r="I25" s="3">
        <v>1</v>
      </c>
      <c r="J25" s="5">
        <v>-1</v>
      </c>
    </row>
    <row r="26" spans="2:10" x14ac:dyDescent="0.25">
      <c r="B26" s="3">
        <v>22</v>
      </c>
      <c r="C26" s="26">
        <v>43093.602118055554</v>
      </c>
      <c r="D26" s="3" t="s">
        <v>11</v>
      </c>
      <c r="E26" s="4">
        <v>0.8</v>
      </c>
      <c r="F26" s="3" t="s">
        <v>12</v>
      </c>
      <c r="G26" s="3">
        <v>1</v>
      </c>
      <c r="H26" s="3" t="s">
        <v>27</v>
      </c>
      <c r="I26" s="3">
        <v>1</v>
      </c>
      <c r="J26" s="5">
        <v>0.8</v>
      </c>
    </row>
    <row r="27" spans="2:10" x14ac:dyDescent="0.25">
      <c r="B27" s="3">
        <v>23</v>
      </c>
      <c r="C27" s="26">
        <v>43093.603541666664</v>
      </c>
      <c r="D27" s="3" t="s">
        <v>11</v>
      </c>
      <c r="E27" s="4">
        <v>0.8</v>
      </c>
      <c r="F27" s="3" t="s">
        <v>17</v>
      </c>
      <c r="G27" s="3">
        <v>1</v>
      </c>
      <c r="H27" s="3" t="s">
        <v>28</v>
      </c>
      <c r="I27" s="3">
        <v>1</v>
      </c>
      <c r="J27" s="5">
        <v>0.8</v>
      </c>
    </row>
    <row r="28" spans="2:10" x14ac:dyDescent="0.25">
      <c r="B28" s="3">
        <v>24</v>
      </c>
      <c r="C28" s="26">
        <v>43093.60359953704</v>
      </c>
      <c r="D28" s="3" t="s">
        <v>11</v>
      </c>
      <c r="E28" s="4">
        <v>0.8</v>
      </c>
      <c r="F28" s="3" t="s">
        <v>17</v>
      </c>
      <c r="G28" s="3">
        <v>1</v>
      </c>
      <c r="H28" s="3" t="s">
        <v>28</v>
      </c>
      <c r="I28" s="3">
        <v>1</v>
      </c>
      <c r="J28" s="5">
        <v>0.8</v>
      </c>
    </row>
    <row r="29" spans="2:10" x14ac:dyDescent="0.25">
      <c r="B29" s="3">
        <v>25</v>
      </c>
      <c r="C29" s="26">
        <v>43093.60359953704</v>
      </c>
      <c r="D29" s="3" t="s">
        <v>11</v>
      </c>
      <c r="E29" s="4">
        <v>0.8</v>
      </c>
      <c r="F29" s="3" t="s">
        <v>17</v>
      </c>
      <c r="G29" s="3">
        <v>1</v>
      </c>
      <c r="H29" s="3" t="s">
        <v>28</v>
      </c>
      <c r="I29" s="3">
        <v>1</v>
      </c>
      <c r="J29" s="5">
        <v>0.8</v>
      </c>
    </row>
    <row r="30" spans="2:10" x14ac:dyDescent="0.25">
      <c r="B30" s="3">
        <v>26</v>
      </c>
      <c r="C30" s="26">
        <v>43093.608854166669</v>
      </c>
      <c r="D30" s="3" t="s">
        <v>19</v>
      </c>
      <c r="E30" s="4">
        <v>0.8</v>
      </c>
      <c r="F30" s="3" t="s">
        <v>17</v>
      </c>
      <c r="G30" s="3">
        <v>1</v>
      </c>
      <c r="H30" s="3" t="s">
        <v>29</v>
      </c>
      <c r="I30" s="3">
        <v>1</v>
      </c>
      <c r="J30" s="5">
        <v>0.8</v>
      </c>
    </row>
    <row r="31" spans="2:10" x14ac:dyDescent="0.25">
      <c r="B31" s="3">
        <v>27</v>
      </c>
      <c r="C31" s="26">
        <v>43093.609849537039</v>
      </c>
      <c r="D31" s="3" t="s">
        <v>19</v>
      </c>
      <c r="E31" s="4">
        <v>0.8</v>
      </c>
      <c r="F31" s="3" t="s">
        <v>17</v>
      </c>
      <c r="G31" s="3">
        <v>1</v>
      </c>
      <c r="H31" s="3" t="s">
        <v>30</v>
      </c>
      <c r="I31" s="3">
        <v>1</v>
      </c>
      <c r="J31" s="5">
        <v>0.8</v>
      </c>
    </row>
    <row r="32" spans="2:10" x14ac:dyDescent="0.25">
      <c r="B32" s="3">
        <v>28</v>
      </c>
      <c r="C32" s="26">
        <v>43093.612060185187</v>
      </c>
      <c r="D32" s="3" t="s">
        <v>19</v>
      </c>
      <c r="E32" s="4">
        <v>0.8</v>
      </c>
      <c r="F32" s="3" t="s">
        <v>12</v>
      </c>
      <c r="G32" s="3">
        <v>1</v>
      </c>
      <c r="H32" s="3" t="s">
        <v>30</v>
      </c>
      <c r="I32" s="3">
        <v>1</v>
      </c>
      <c r="J32" s="5">
        <v>-1</v>
      </c>
    </row>
    <row r="33" spans="2:10" x14ac:dyDescent="0.25">
      <c r="B33" s="3">
        <v>29</v>
      </c>
      <c r="C33" s="26">
        <v>43093.612129629626</v>
      </c>
      <c r="D33" s="3" t="s">
        <v>19</v>
      </c>
      <c r="E33" s="4">
        <v>0.8</v>
      </c>
      <c r="F33" s="3" t="s">
        <v>12</v>
      </c>
      <c r="G33" s="3">
        <v>1</v>
      </c>
      <c r="H33" s="3" t="s">
        <v>30</v>
      </c>
      <c r="I33" s="3">
        <v>1</v>
      </c>
      <c r="J33" s="5">
        <v>-1</v>
      </c>
    </row>
    <row r="34" spans="2:10" x14ac:dyDescent="0.25">
      <c r="B34" s="3">
        <v>30</v>
      </c>
      <c r="C34" s="26">
        <v>43093.613877314812</v>
      </c>
      <c r="D34" s="3" t="s">
        <v>19</v>
      </c>
      <c r="E34" s="4">
        <v>0.8</v>
      </c>
      <c r="F34" s="3" t="s">
        <v>17</v>
      </c>
      <c r="G34" s="3">
        <v>1</v>
      </c>
      <c r="H34" s="3" t="s">
        <v>31</v>
      </c>
      <c r="I34" s="3">
        <v>1</v>
      </c>
      <c r="J34" s="5">
        <v>-1</v>
      </c>
    </row>
    <row r="35" spans="2:10" x14ac:dyDescent="0.25">
      <c r="B35" s="3">
        <v>31</v>
      </c>
      <c r="C35" s="26">
        <v>43093.614212962966</v>
      </c>
      <c r="D35" s="3" t="s">
        <v>19</v>
      </c>
      <c r="E35" s="4">
        <v>0.8</v>
      </c>
      <c r="F35" s="3" t="s">
        <v>12</v>
      </c>
      <c r="G35" s="3">
        <v>1</v>
      </c>
      <c r="H35" s="3" t="s">
        <v>31</v>
      </c>
      <c r="I35" s="3">
        <v>1</v>
      </c>
      <c r="J35" s="5">
        <v>0.8</v>
      </c>
    </row>
    <row r="36" spans="2:10" x14ac:dyDescent="0.25">
      <c r="B36" s="3">
        <v>32</v>
      </c>
      <c r="C36" s="26">
        <v>43093.615312499998</v>
      </c>
      <c r="D36" s="3" t="s">
        <v>32</v>
      </c>
      <c r="E36" s="4">
        <v>0.8</v>
      </c>
      <c r="F36" s="3" t="s">
        <v>17</v>
      </c>
      <c r="G36" s="3">
        <v>1</v>
      </c>
      <c r="H36" s="3" t="s">
        <v>33</v>
      </c>
      <c r="I36" s="3">
        <v>1</v>
      </c>
      <c r="J36" s="5">
        <v>-1</v>
      </c>
    </row>
    <row r="37" spans="2:10" x14ac:dyDescent="0.25">
      <c r="B37" s="3">
        <v>33</v>
      </c>
      <c r="C37" s="26">
        <v>43093.615613425929</v>
      </c>
      <c r="D37" s="3" t="s">
        <v>32</v>
      </c>
      <c r="E37" s="4">
        <v>0.8</v>
      </c>
      <c r="F37" s="3" t="s">
        <v>17</v>
      </c>
      <c r="G37" s="3">
        <v>1</v>
      </c>
      <c r="H37" s="3" t="s">
        <v>33</v>
      </c>
      <c r="I37" s="3">
        <v>1</v>
      </c>
      <c r="J37" s="5">
        <v>-1</v>
      </c>
    </row>
    <row r="38" spans="2:10" x14ac:dyDescent="0.25">
      <c r="B38" s="3">
        <v>34</v>
      </c>
      <c r="C38" s="26">
        <v>43093.616354166668</v>
      </c>
      <c r="D38" s="3" t="s">
        <v>19</v>
      </c>
      <c r="E38" s="4">
        <v>0.8</v>
      </c>
      <c r="F38" s="3" t="s">
        <v>12</v>
      </c>
      <c r="G38" s="3">
        <v>1</v>
      </c>
      <c r="H38" s="3" t="s">
        <v>34</v>
      </c>
      <c r="I38" s="3">
        <v>1</v>
      </c>
      <c r="J38" s="5">
        <v>0.8</v>
      </c>
    </row>
    <row r="39" spans="2:10" x14ac:dyDescent="0.25">
      <c r="B39" s="3">
        <v>35</v>
      </c>
      <c r="C39" s="26">
        <v>43093.616770833331</v>
      </c>
      <c r="D39" s="3" t="s">
        <v>19</v>
      </c>
      <c r="E39" s="4">
        <v>0.8</v>
      </c>
      <c r="F39" s="3" t="s">
        <v>12</v>
      </c>
      <c r="G39" s="3">
        <v>1</v>
      </c>
      <c r="H39" s="3" t="s">
        <v>34</v>
      </c>
      <c r="I39" s="3">
        <v>1</v>
      </c>
      <c r="J39" s="5">
        <v>0.8</v>
      </c>
    </row>
    <row r="40" spans="2:10" x14ac:dyDescent="0.25">
      <c r="B40" s="3">
        <v>36</v>
      </c>
      <c r="C40" s="26">
        <v>43093.618750000001</v>
      </c>
      <c r="D40" s="3" t="s">
        <v>11</v>
      </c>
      <c r="E40" s="4">
        <v>0.8</v>
      </c>
      <c r="F40" s="3" t="s">
        <v>12</v>
      </c>
      <c r="G40" s="3">
        <v>1</v>
      </c>
      <c r="H40" s="3" t="s">
        <v>35</v>
      </c>
      <c r="I40" s="3">
        <v>1</v>
      </c>
      <c r="J40" s="5">
        <v>-1</v>
      </c>
    </row>
    <row r="41" spans="2:10" x14ac:dyDescent="0.25">
      <c r="B41" s="3">
        <v>37</v>
      </c>
      <c r="C41" s="26">
        <v>43093.619629629633</v>
      </c>
      <c r="D41" s="3" t="s">
        <v>19</v>
      </c>
      <c r="E41" s="4">
        <v>0.8</v>
      </c>
      <c r="F41" s="3" t="s">
        <v>17</v>
      </c>
      <c r="G41" s="3">
        <v>1</v>
      </c>
      <c r="H41" s="3" t="s">
        <v>36</v>
      </c>
      <c r="I41" s="3">
        <v>1</v>
      </c>
      <c r="J41" s="5">
        <v>0.8</v>
      </c>
    </row>
    <row r="42" spans="2:10" x14ac:dyDescent="0.25">
      <c r="B42" s="3">
        <v>38</v>
      </c>
      <c r="C42" s="26">
        <v>43093.619780092595</v>
      </c>
      <c r="D42" s="3" t="s">
        <v>19</v>
      </c>
      <c r="E42" s="4">
        <v>0.8</v>
      </c>
      <c r="F42" s="3" t="s">
        <v>17</v>
      </c>
      <c r="G42" s="3">
        <v>1</v>
      </c>
      <c r="H42" s="3" t="s">
        <v>36</v>
      </c>
      <c r="I42" s="3">
        <v>1</v>
      </c>
      <c r="J42" s="5">
        <v>0.8</v>
      </c>
    </row>
    <row r="43" spans="2:10" x14ac:dyDescent="0.25">
      <c r="B43" s="3">
        <v>39</v>
      </c>
      <c r="C43" s="26">
        <v>43093.620300925926</v>
      </c>
      <c r="D43" s="3" t="s">
        <v>32</v>
      </c>
      <c r="E43" s="4">
        <v>0.8</v>
      </c>
      <c r="F43" s="3" t="s">
        <v>17</v>
      </c>
      <c r="G43" s="3">
        <v>1</v>
      </c>
      <c r="H43" s="3" t="s">
        <v>37</v>
      </c>
      <c r="I43" s="3">
        <v>1</v>
      </c>
      <c r="J43" s="5">
        <v>-1</v>
      </c>
    </row>
    <row r="44" spans="2:10" x14ac:dyDescent="0.25">
      <c r="B44" s="3">
        <v>40</v>
      </c>
      <c r="C44" s="26">
        <v>43093.620462962965</v>
      </c>
      <c r="D44" s="3" t="s">
        <v>32</v>
      </c>
      <c r="E44" s="4">
        <v>0.8</v>
      </c>
      <c r="F44" s="3" t="s">
        <v>17</v>
      </c>
      <c r="G44" s="3">
        <v>1</v>
      </c>
      <c r="H44" s="3" t="s">
        <v>37</v>
      </c>
      <c r="I44" s="3">
        <v>1</v>
      </c>
      <c r="J44" s="5">
        <v>0.8</v>
      </c>
    </row>
    <row r="45" spans="2:10" x14ac:dyDescent="0.25">
      <c r="B45" s="3">
        <v>41</v>
      </c>
      <c r="C45" s="26">
        <v>43093.620474537034</v>
      </c>
      <c r="D45" s="3" t="s">
        <v>32</v>
      </c>
      <c r="E45" s="4">
        <v>0.8</v>
      </c>
      <c r="F45" s="3" t="s">
        <v>17</v>
      </c>
      <c r="G45" s="3">
        <v>1</v>
      </c>
      <c r="H45" s="3" t="s">
        <v>37</v>
      </c>
      <c r="I45" s="3">
        <v>1</v>
      </c>
      <c r="J45" s="5">
        <v>0.8</v>
      </c>
    </row>
    <row r="46" spans="2:10" x14ac:dyDescent="0.25">
      <c r="B46" s="3">
        <v>42</v>
      </c>
      <c r="C46" s="26">
        <v>43093.623090277775</v>
      </c>
      <c r="D46" s="3" t="s">
        <v>11</v>
      </c>
      <c r="E46" s="4">
        <v>0.8</v>
      </c>
      <c r="F46" s="3" t="s">
        <v>12</v>
      </c>
      <c r="G46" s="3">
        <v>1</v>
      </c>
      <c r="H46" s="3" t="s">
        <v>38</v>
      </c>
      <c r="I46" s="3">
        <v>1</v>
      </c>
      <c r="J46" s="5">
        <v>0.8</v>
      </c>
    </row>
    <row r="47" spans="2:10" x14ac:dyDescent="0.25">
      <c r="B47" s="3">
        <v>43</v>
      </c>
      <c r="C47" s="26">
        <v>43093.625011574077</v>
      </c>
      <c r="D47" s="3" t="s">
        <v>11</v>
      </c>
      <c r="E47" s="4">
        <v>0.8</v>
      </c>
      <c r="F47" s="3" t="s">
        <v>17</v>
      </c>
      <c r="G47" s="3">
        <v>1</v>
      </c>
      <c r="H47" s="3" t="s">
        <v>39</v>
      </c>
      <c r="I47" s="3">
        <v>1</v>
      </c>
      <c r="J47" s="5">
        <v>0.8</v>
      </c>
    </row>
    <row r="48" spans="2:10" x14ac:dyDescent="0.25">
      <c r="B48" s="3">
        <v>44</v>
      </c>
      <c r="C48" s="26">
        <v>43093.627800925926</v>
      </c>
      <c r="D48" s="3" t="s">
        <v>19</v>
      </c>
      <c r="E48" s="4">
        <v>0.8</v>
      </c>
      <c r="F48" s="3" t="s">
        <v>17</v>
      </c>
      <c r="G48" s="3">
        <v>1</v>
      </c>
      <c r="H48" s="3" t="s">
        <v>40</v>
      </c>
      <c r="I48" s="3">
        <v>3</v>
      </c>
      <c r="J48" s="5">
        <v>2.4</v>
      </c>
    </row>
    <row r="49" spans="2:10" x14ac:dyDescent="0.25">
      <c r="B49" s="3">
        <v>45</v>
      </c>
      <c r="C49" s="26">
        <v>43093.628032407411</v>
      </c>
      <c r="D49" s="3" t="s">
        <v>32</v>
      </c>
      <c r="E49" s="4">
        <v>0.8</v>
      </c>
      <c r="F49" s="3" t="s">
        <v>17</v>
      </c>
      <c r="G49" s="3">
        <v>1</v>
      </c>
      <c r="H49" s="3" t="s">
        <v>40</v>
      </c>
      <c r="I49" s="3">
        <v>1</v>
      </c>
      <c r="J49" s="5">
        <v>0.8</v>
      </c>
    </row>
    <row r="50" spans="2:10" x14ac:dyDescent="0.25">
      <c r="B50" s="3">
        <v>46</v>
      </c>
      <c r="C50" s="26">
        <v>43093.628078703703</v>
      </c>
      <c r="D50" s="3" t="s">
        <v>32</v>
      </c>
      <c r="E50" s="4">
        <v>0.8</v>
      </c>
      <c r="F50" s="3" t="s">
        <v>17</v>
      </c>
      <c r="G50" s="3">
        <v>1</v>
      </c>
      <c r="H50" s="3" t="s">
        <v>40</v>
      </c>
      <c r="I50" s="3">
        <v>1</v>
      </c>
      <c r="J50" s="5">
        <v>0.8</v>
      </c>
    </row>
    <row r="51" spans="2:10" x14ac:dyDescent="0.25">
      <c r="B51" s="3">
        <v>47</v>
      </c>
      <c r="C51" s="26">
        <v>43093.628078703703</v>
      </c>
      <c r="D51" s="3" t="s">
        <v>32</v>
      </c>
      <c r="E51" s="4">
        <v>0.8</v>
      </c>
      <c r="F51" s="3" t="s">
        <v>17</v>
      </c>
      <c r="G51" s="3">
        <v>1</v>
      </c>
      <c r="H51" s="3" t="s">
        <v>40</v>
      </c>
      <c r="I51" s="3">
        <v>1</v>
      </c>
      <c r="J51" s="5">
        <v>0.8</v>
      </c>
    </row>
    <row r="52" spans="2:10" x14ac:dyDescent="0.25">
      <c r="B52" s="3">
        <v>48</v>
      </c>
      <c r="C52" s="26">
        <v>43093.628113425926</v>
      </c>
      <c r="D52" s="3" t="s">
        <v>19</v>
      </c>
      <c r="E52" s="4">
        <v>0.8</v>
      </c>
      <c r="F52" s="3" t="s">
        <v>17</v>
      </c>
      <c r="G52" s="3">
        <v>1</v>
      </c>
      <c r="H52" s="3" t="s">
        <v>40</v>
      </c>
      <c r="I52" s="3">
        <v>3</v>
      </c>
      <c r="J52" s="5">
        <v>2.4</v>
      </c>
    </row>
    <row r="53" spans="2:10" x14ac:dyDescent="0.25">
      <c r="B53" s="3">
        <v>49</v>
      </c>
      <c r="C53" s="26">
        <v>43093.632268518515</v>
      </c>
      <c r="D53" s="3" t="s">
        <v>11</v>
      </c>
      <c r="E53" s="4">
        <v>0.8</v>
      </c>
      <c r="F53" s="3" t="s">
        <v>17</v>
      </c>
      <c r="G53" s="3">
        <v>1</v>
      </c>
      <c r="H53" s="3" t="s">
        <v>41</v>
      </c>
      <c r="I53" s="3">
        <v>1</v>
      </c>
      <c r="J53" s="5">
        <v>0.8</v>
      </c>
    </row>
    <row r="54" spans="2:10" x14ac:dyDescent="0.25">
      <c r="B54" s="3">
        <v>50</v>
      </c>
      <c r="C54" s="26">
        <v>43093.635023148148</v>
      </c>
      <c r="D54" s="3" t="s">
        <v>19</v>
      </c>
      <c r="E54" s="4">
        <v>0.8</v>
      </c>
      <c r="F54" s="3" t="s">
        <v>12</v>
      </c>
      <c r="G54" s="3">
        <v>1</v>
      </c>
      <c r="H54" s="3" t="s">
        <v>42</v>
      </c>
      <c r="I54" s="3">
        <v>3</v>
      </c>
      <c r="J54" s="5">
        <v>2.4</v>
      </c>
    </row>
    <row r="55" spans="2:10" x14ac:dyDescent="0.25">
      <c r="B55" s="3">
        <v>51</v>
      </c>
      <c r="C55" s="26">
        <v>43093.63622685185</v>
      </c>
      <c r="D55" s="3" t="s">
        <v>32</v>
      </c>
      <c r="E55" s="4">
        <v>0.8</v>
      </c>
      <c r="F55" s="3" t="s">
        <v>17</v>
      </c>
      <c r="G55" s="3">
        <v>1</v>
      </c>
      <c r="H55" s="3" t="s">
        <v>43</v>
      </c>
      <c r="I55" s="3">
        <v>1</v>
      </c>
      <c r="J55" s="5">
        <v>0.8</v>
      </c>
    </row>
    <row r="56" spans="2:10" x14ac:dyDescent="0.25">
      <c r="B56" s="3">
        <v>52</v>
      </c>
      <c r="C56" s="26">
        <v>43093.639594907407</v>
      </c>
      <c r="D56" s="3" t="s">
        <v>19</v>
      </c>
      <c r="E56" s="4">
        <v>0.8</v>
      </c>
      <c r="F56" s="3" t="s">
        <v>12</v>
      </c>
      <c r="G56" s="3">
        <v>1</v>
      </c>
      <c r="H56" s="3" t="s">
        <v>44</v>
      </c>
      <c r="I56" s="3">
        <v>1</v>
      </c>
      <c r="J56" s="5">
        <v>0.8</v>
      </c>
    </row>
    <row r="57" spans="2:10" x14ac:dyDescent="0.25">
      <c r="B57" s="3">
        <v>53</v>
      </c>
      <c r="C57" s="26">
        <v>43093.640902777777</v>
      </c>
      <c r="D57" s="3" t="s">
        <v>11</v>
      </c>
      <c r="E57" s="4">
        <v>0.8</v>
      </c>
      <c r="F57" s="3" t="s">
        <v>17</v>
      </c>
      <c r="G57" s="3">
        <v>1</v>
      </c>
      <c r="H57" s="3" t="s">
        <v>45</v>
      </c>
      <c r="I57" s="3">
        <v>1</v>
      </c>
      <c r="J57" s="5">
        <v>0.8</v>
      </c>
    </row>
    <row r="58" spans="2:10" x14ac:dyDescent="0.25">
      <c r="B58" s="3">
        <v>54</v>
      </c>
      <c r="C58" s="26">
        <v>43093.64130787037</v>
      </c>
      <c r="D58" s="3" t="s">
        <v>11</v>
      </c>
      <c r="E58" s="4">
        <v>0.8</v>
      </c>
      <c r="F58" s="3" t="s">
        <v>17</v>
      </c>
      <c r="G58" s="3">
        <v>1</v>
      </c>
      <c r="H58" s="3" t="s">
        <v>45</v>
      </c>
      <c r="I58" s="3">
        <v>1</v>
      </c>
      <c r="J58" s="5">
        <v>0.8</v>
      </c>
    </row>
    <row r="59" spans="2:10" x14ac:dyDescent="0.25">
      <c r="B59" s="3">
        <v>55</v>
      </c>
      <c r="C59" s="26">
        <v>43094.681967592594</v>
      </c>
      <c r="D59" s="3" t="s">
        <v>32</v>
      </c>
      <c r="E59" s="4">
        <v>0.8</v>
      </c>
      <c r="F59" s="3" t="s">
        <v>12</v>
      </c>
      <c r="G59" s="3">
        <v>1</v>
      </c>
      <c r="H59" s="3" t="s">
        <v>46</v>
      </c>
      <c r="I59" s="3">
        <v>1.21</v>
      </c>
      <c r="J59" s="5">
        <v>-1.21</v>
      </c>
    </row>
    <row r="60" spans="2:10" x14ac:dyDescent="0.25">
      <c r="B60" s="3">
        <v>56</v>
      </c>
      <c r="C60" s="26">
        <v>43094.68346064815</v>
      </c>
      <c r="D60" s="3" t="s">
        <v>19</v>
      </c>
      <c r="E60" s="4">
        <v>0.8</v>
      </c>
      <c r="F60" s="3" t="s">
        <v>17</v>
      </c>
      <c r="G60" s="3">
        <v>1</v>
      </c>
      <c r="H60" s="3" t="s">
        <v>47</v>
      </c>
      <c r="I60" s="3">
        <v>1</v>
      </c>
      <c r="J60" s="5">
        <v>0.8</v>
      </c>
    </row>
    <row r="61" spans="2:10" x14ac:dyDescent="0.25">
      <c r="B61" s="3">
        <v>57</v>
      </c>
      <c r="C61" s="26">
        <v>43094.684027777781</v>
      </c>
      <c r="D61" s="3" t="s">
        <v>19</v>
      </c>
      <c r="E61" s="4">
        <v>0.8</v>
      </c>
      <c r="F61" s="3" t="s">
        <v>17</v>
      </c>
      <c r="G61" s="3">
        <v>1</v>
      </c>
      <c r="H61" s="3" t="s">
        <v>48</v>
      </c>
      <c r="I61" s="3">
        <v>1</v>
      </c>
      <c r="J61" s="5">
        <v>0.8</v>
      </c>
    </row>
    <row r="62" spans="2:10" x14ac:dyDescent="0.25">
      <c r="B62" s="3">
        <v>58</v>
      </c>
      <c r="C62" s="26">
        <v>43094.686423611114</v>
      </c>
      <c r="D62" s="3" t="s">
        <v>19</v>
      </c>
      <c r="E62" s="4">
        <v>0.8</v>
      </c>
      <c r="F62" s="3" t="s">
        <v>17</v>
      </c>
      <c r="G62" s="3">
        <v>1</v>
      </c>
      <c r="H62" s="3" t="s">
        <v>47</v>
      </c>
      <c r="I62" s="3">
        <v>1.21</v>
      </c>
      <c r="J62" s="5">
        <v>0.97</v>
      </c>
    </row>
    <row r="63" spans="2:10" x14ac:dyDescent="0.25">
      <c r="B63" s="3">
        <v>59</v>
      </c>
      <c r="C63" s="26">
        <v>43094.686423611114</v>
      </c>
      <c r="D63" s="3" t="s">
        <v>19</v>
      </c>
      <c r="E63" s="4">
        <v>0.8</v>
      </c>
      <c r="F63" s="3" t="s">
        <v>17</v>
      </c>
      <c r="G63" s="3">
        <v>1</v>
      </c>
      <c r="H63" s="3" t="s">
        <v>47</v>
      </c>
      <c r="I63" s="3">
        <v>1.21</v>
      </c>
      <c r="J63" s="5">
        <v>0.97</v>
      </c>
    </row>
    <row r="64" spans="2:10" x14ac:dyDescent="0.25">
      <c r="B64" s="3">
        <v>60</v>
      </c>
      <c r="C64" s="26">
        <v>43094.692372685182</v>
      </c>
      <c r="D64" s="3" t="s">
        <v>32</v>
      </c>
      <c r="E64" s="4">
        <v>0.8</v>
      </c>
      <c r="F64" s="3" t="s">
        <v>17</v>
      </c>
      <c r="G64" s="3">
        <v>1</v>
      </c>
      <c r="H64" s="3" t="s">
        <v>49</v>
      </c>
      <c r="I64" s="3">
        <v>1.21</v>
      </c>
      <c r="J64" s="5">
        <v>-1.21</v>
      </c>
    </row>
    <row r="65" spans="2:10" x14ac:dyDescent="0.25">
      <c r="B65" s="3">
        <v>61</v>
      </c>
      <c r="C65" s="26">
        <v>43094.692685185182</v>
      </c>
      <c r="D65" s="3" t="s">
        <v>32</v>
      </c>
      <c r="E65" s="4">
        <v>0.8</v>
      </c>
      <c r="F65" s="3" t="s">
        <v>17</v>
      </c>
      <c r="G65" s="3">
        <v>1</v>
      </c>
      <c r="H65" s="3" t="s">
        <v>49</v>
      </c>
      <c r="I65" s="3">
        <v>1.21</v>
      </c>
      <c r="J65" s="5">
        <v>1</v>
      </c>
    </row>
    <row r="66" spans="2:10" x14ac:dyDescent="0.25">
      <c r="B66" s="3">
        <v>62</v>
      </c>
      <c r="C66" s="26">
        <v>43094.693761574075</v>
      </c>
      <c r="D66" s="3" t="s">
        <v>19</v>
      </c>
      <c r="E66" s="4">
        <v>0.8</v>
      </c>
      <c r="F66" s="3" t="s">
        <v>17</v>
      </c>
      <c r="G66" s="3">
        <v>1</v>
      </c>
      <c r="H66" s="3" t="s">
        <v>50</v>
      </c>
      <c r="I66" s="3">
        <v>1.25</v>
      </c>
      <c r="J66" s="5">
        <v>1</v>
      </c>
    </row>
    <row r="67" spans="2:10" x14ac:dyDescent="0.25">
      <c r="B67" s="3">
        <v>63</v>
      </c>
      <c r="C67" s="26">
        <v>43094.696527777778</v>
      </c>
      <c r="D67" s="3" t="s">
        <v>19</v>
      </c>
      <c r="E67" s="4">
        <v>0.8</v>
      </c>
      <c r="F67" s="3" t="s">
        <v>12</v>
      </c>
      <c r="G67" s="3">
        <v>1</v>
      </c>
      <c r="H67" s="3" t="s">
        <v>51</v>
      </c>
      <c r="I67" s="3">
        <v>1</v>
      </c>
      <c r="J67" s="5">
        <v>0.8</v>
      </c>
    </row>
    <row r="68" spans="2:10" x14ac:dyDescent="0.25">
      <c r="B68" s="3">
        <v>64</v>
      </c>
      <c r="C68" s="26">
        <v>43094.697928240741</v>
      </c>
      <c r="D68" s="3" t="s">
        <v>19</v>
      </c>
      <c r="E68" s="4">
        <v>0.8</v>
      </c>
      <c r="F68" s="3" t="s">
        <v>17</v>
      </c>
      <c r="G68" s="3">
        <v>1</v>
      </c>
      <c r="H68" s="3" t="s">
        <v>52</v>
      </c>
      <c r="I68" s="3">
        <v>1</v>
      </c>
      <c r="J68" s="5">
        <v>-1</v>
      </c>
    </row>
    <row r="69" spans="2:10" x14ac:dyDescent="0.25">
      <c r="B69" s="3">
        <v>65</v>
      </c>
      <c r="C69" s="26">
        <v>43094.70076388889</v>
      </c>
      <c r="D69" s="3" t="s">
        <v>19</v>
      </c>
      <c r="E69" s="4">
        <v>0.8</v>
      </c>
      <c r="F69" s="3" t="s">
        <v>12</v>
      </c>
      <c r="G69" s="3">
        <v>1</v>
      </c>
      <c r="H69" s="3" t="s">
        <v>53</v>
      </c>
      <c r="I69" s="3">
        <v>1</v>
      </c>
      <c r="J69" s="5">
        <v>0.8</v>
      </c>
    </row>
    <row r="70" spans="2:10" x14ac:dyDescent="0.25">
      <c r="B70" s="3">
        <v>66</v>
      </c>
      <c r="C70" s="26">
        <v>43094.702106481483</v>
      </c>
      <c r="D70" s="3" t="s">
        <v>19</v>
      </c>
      <c r="E70" s="4">
        <v>0.8</v>
      </c>
      <c r="F70" s="3" t="s">
        <v>17</v>
      </c>
      <c r="G70" s="3">
        <v>1</v>
      </c>
      <c r="H70" s="3" t="s">
        <v>54</v>
      </c>
      <c r="I70" s="3">
        <v>1</v>
      </c>
      <c r="J70" s="5">
        <v>-1</v>
      </c>
    </row>
    <row r="71" spans="2:10" x14ac:dyDescent="0.25">
      <c r="B71" s="3">
        <v>67</v>
      </c>
      <c r="C71" s="26">
        <v>43094.703032407408</v>
      </c>
      <c r="D71" s="3" t="s">
        <v>19</v>
      </c>
      <c r="E71" s="4">
        <v>0.8</v>
      </c>
      <c r="F71" s="3" t="s">
        <v>17</v>
      </c>
      <c r="G71" s="3">
        <v>1</v>
      </c>
      <c r="H71" s="3" t="s">
        <v>55</v>
      </c>
      <c r="I71" s="3">
        <v>1.25</v>
      </c>
      <c r="J71" s="5">
        <v>-1.25</v>
      </c>
    </row>
    <row r="72" spans="2:10" x14ac:dyDescent="0.25">
      <c r="B72" s="3">
        <v>68</v>
      </c>
      <c r="C72" s="26">
        <v>43094.704016203701</v>
      </c>
      <c r="D72" s="3" t="s">
        <v>11</v>
      </c>
      <c r="E72" s="4">
        <v>0.8</v>
      </c>
      <c r="F72" s="3" t="s">
        <v>17</v>
      </c>
      <c r="G72" s="3">
        <v>1</v>
      </c>
      <c r="H72" s="3" t="s">
        <v>56</v>
      </c>
      <c r="I72" s="3">
        <v>1.25</v>
      </c>
      <c r="J72" s="5">
        <v>1.04</v>
      </c>
    </row>
    <row r="73" spans="2:10" x14ac:dyDescent="0.25">
      <c r="B73" s="3">
        <v>69</v>
      </c>
      <c r="C73" s="26">
        <v>43094.705613425926</v>
      </c>
      <c r="D73" s="3" t="s">
        <v>11</v>
      </c>
      <c r="E73" s="4">
        <v>0.8</v>
      </c>
      <c r="F73" s="3" t="s">
        <v>17</v>
      </c>
      <c r="G73" s="3">
        <v>1</v>
      </c>
      <c r="H73" s="3" t="s">
        <v>56</v>
      </c>
      <c r="I73" s="3">
        <v>1.25</v>
      </c>
      <c r="J73" s="5">
        <v>1.04</v>
      </c>
    </row>
    <row r="74" spans="2:10" x14ac:dyDescent="0.25">
      <c r="B74" s="3">
        <v>70</v>
      </c>
      <c r="C74" s="26">
        <v>43094.710416666669</v>
      </c>
      <c r="D74" s="3" t="s">
        <v>32</v>
      </c>
      <c r="E74" s="4">
        <v>0.8</v>
      </c>
      <c r="F74" s="3" t="s">
        <v>17</v>
      </c>
      <c r="G74" s="3">
        <v>1</v>
      </c>
      <c r="H74" s="3" t="s">
        <v>57</v>
      </c>
      <c r="I74" s="3">
        <v>1.25</v>
      </c>
      <c r="J74" s="5">
        <v>-1.25</v>
      </c>
    </row>
    <row r="75" spans="2:10" x14ac:dyDescent="0.25">
      <c r="B75" s="3">
        <v>71</v>
      </c>
      <c r="C75" s="26">
        <v>43094.712418981479</v>
      </c>
      <c r="D75" s="3" t="s">
        <v>32</v>
      </c>
      <c r="E75" s="4">
        <v>0.8</v>
      </c>
      <c r="F75" s="3" t="s">
        <v>17</v>
      </c>
      <c r="G75" s="3">
        <v>1</v>
      </c>
      <c r="H75" s="3" t="s">
        <v>58</v>
      </c>
      <c r="I75" s="3">
        <v>1.25</v>
      </c>
      <c r="J75" s="5">
        <v>1.04</v>
      </c>
    </row>
    <row r="76" spans="2:10" x14ac:dyDescent="0.25">
      <c r="B76" s="3">
        <v>72</v>
      </c>
      <c r="C76" s="26">
        <v>43094.713310185187</v>
      </c>
      <c r="D76" s="3" t="s">
        <v>11</v>
      </c>
      <c r="E76" s="4">
        <v>0.8</v>
      </c>
      <c r="F76" s="3" t="s">
        <v>17</v>
      </c>
      <c r="G76" s="3">
        <v>1</v>
      </c>
      <c r="H76" s="3" t="s">
        <v>59</v>
      </c>
      <c r="I76" s="3">
        <v>0</v>
      </c>
      <c r="J76" s="5">
        <v>2</v>
      </c>
    </row>
    <row r="77" spans="2:10" x14ac:dyDescent="0.25">
      <c r="B77" s="3">
        <v>73</v>
      </c>
      <c r="C77" s="26">
        <v>43094.714826388888</v>
      </c>
      <c r="D77" s="3" t="s">
        <v>32</v>
      </c>
      <c r="E77" s="4">
        <v>0.8</v>
      </c>
      <c r="F77" s="3" t="s">
        <v>17</v>
      </c>
      <c r="G77" s="3">
        <v>1</v>
      </c>
      <c r="H77" s="3" t="s">
        <v>60</v>
      </c>
      <c r="I77" s="3">
        <v>1.25</v>
      </c>
      <c r="J77" s="5">
        <v>1.04</v>
      </c>
    </row>
    <row r="78" spans="2:10" x14ac:dyDescent="0.25">
      <c r="B78" s="3">
        <v>74</v>
      </c>
      <c r="C78" s="26">
        <v>43094.931238425925</v>
      </c>
      <c r="D78" s="3" t="s">
        <v>32</v>
      </c>
      <c r="E78" s="4">
        <v>0.8</v>
      </c>
      <c r="F78" s="3" t="s">
        <v>17</v>
      </c>
      <c r="G78" s="3">
        <v>1</v>
      </c>
      <c r="H78" s="3" t="s">
        <v>61</v>
      </c>
      <c r="I78" s="3">
        <v>1</v>
      </c>
      <c r="J78" s="5">
        <v>-1</v>
      </c>
    </row>
    <row r="79" spans="2:10" x14ac:dyDescent="0.25">
      <c r="B79" s="3">
        <v>75</v>
      </c>
      <c r="C79" s="26">
        <v>43094.932615740741</v>
      </c>
      <c r="D79" s="3" t="s">
        <v>16</v>
      </c>
      <c r="E79" s="4">
        <v>0.8</v>
      </c>
      <c r="F79" s="3" t="s">
        <v>17</v>
      </c>
      <c r="G79" s="3">
        <v>1</v>
      </c>
      <c r="H79" s="3" t="s">
        <v>62</v>
      </c>
      <c r="I79" s="3">
        <v>1</v>
      </c>
      <c r="J79" s="5">
        <v>0.8</v>
      </c>
    </row>
    <row r="80" spans="2:10" x14ac:dyDescent="0.25">
      <c r="B80" s="3">
        <v>76</v>
      </c>
      <c r="C80" s="26">
        <v>43095.457650462966</v>
      </c>
      <c r="D80" s="3" t="s">
        <v>32</v>
      </c>
      <c r="E80" s="4">
        <v>0.8</v>
      </c>
      <c r="F80" s="3" t="s">
        <v>17</v>
      </c>
      <c r="G80" s="3">
        <v>1</v>
      </c>
      <c r="H80" s="3" t="s">
        <v>63</v>
      </c>
      <c r="I80" s="3">
        <v>1.25</v>
      </c>
      <c r="J80" s="5">
        <v>-1.25</v>
      </c>
    </row>
    <row r="81" spans="2:10" x14ac:dyDescent="0.25">
      <c r="B81" s="3">
        <v>77</v>
      </c>
      <c r="C81" s="26">
        <v>43095.46193287037</v>
      </c>
      <c r="D81" s="3" t="s">
        <v>19</v>
      </c>
      <c r="E81" s="4">
        <v>0.8</v>
      </c>
      <c r="F81" s="3" t="s">
        <v>12</v>
      </c>
      <c r="G81" s="3">
        <v>1</v>
      </c>
      <c r="H81" s="3" t="s">
        <v>64</v>
      </c>
      <c r="I81" s="3">
        <v>1.25</v>
      </c>
      <c r="J81" s="5">
        <v>-1.25</v>
      </c>
    </row>
    <row r="82" spans="2:10" x14ac:dyDescent="0.25">
      <c r="B82" s="3">
        <v>78</v>
      </c>
      <c r="C82" s="26">
        <v>43095.463530092595</v>
      </c>
      <c r="D82" s="3" t="s">
        <v>19</v>
      </c>
      <c r="E82" s="4">
        <v>0.8</v>
      </c>
      <c r="F82" s="3" t="s">
        <v>17</v>
      </c>
      <c r="G82" s="3">
        <v>1</v>
      </c>
      <c r="H82" s="3" t="s">
        <v>65</v>
      </c>
      <c r="I82" s="3">
        <v>3.5</v>
      </c>
      <c r="J82" s="5">
        <v>2.8</v>
      </c>
    </row>
    <row r="83" spans="2:10" x14ac:dyDescent="0.25">
      <c r="B83" s="3">
        <v>79</v>
      </c>
      <c r="C83" s="26">
        <v>43095.464583333334</v>
      </c>
      <c r="D83" s="3" t="s">
        <v>19</v>
      </c>
      <c r="E83" s="4">
        <v>0.8</v>
      </c>
      <c r="F83" s="3" t="s">
        <v>12</v>
      </c>
      <c r="G83" s="3">
        <v>1</v>
      </c>
      <c r="H83" s="3" t="s">
        <v>66</v>
      </c>
      <c r="I83" s="3">
        <v>1</v>
      </c>
      <c r="J83" s="5">
        <v>0.8</v>
      </c>
    </row>
    <row r="84" spans="2:10" x14ac:dyDescent="0.25">
      <c r="B84" s="3">
        <v>80</v>
      </c>
      <c r="C84" s="26">
        <v>43095.46570601852</v>
      </c>
      <c r="D84" s="3" t="s">
        <v>19</v>
      </c>
      <c r="E84" s="4">
        <v>0.8</v>
      </c>
      <c r="F84" s="3" t="s">
        <v>17</v>
      </c>
      <c r="G84" s="3">
        <v>1</v>
      </c>
      <c r="H84" s="3" t="s">
        <v>67</v>
      </c>
      <c r="I84" s="3">
        <v>1</v>
      </c>
      <c r="J84" s="5">
        <v>0.8</v>
      </c>
    </row>
    <row r="85" spans="2:10" x14ac:dyDescent="0.25">
      <c r="B85" s="3">
        <v>81</v>
      </c>
      <c r="C85" s="26">
        <v>43095.466666666667</v>
      </c>
      <c r="D85" s="3" t="s">
        <v>19</v>
      </c>
      <c r="E85" s="4">
        <v>0.8</v>
      </c>
      <c r="F85" s="3" t="s">
        <v>17</v>
      </c>
      <c r="G85" s="3">
        <v>1</v>
      </c>
      <c r="H85" s="3" t="s">
        <v>68</v>
      </c>
      <c r="I85" s="3">
        <v>1</v>
      </c>
      <c r="J85" s="5">
        <v>0.8</v>
      </c>
    </row>
    <row r="86" spans="2:10" x14ac:dyDescent="0.25">
      <c r="B86" s="3">
        <v>82</v>
      </c>
      <c r="C86" s="26">
        <v>43095.469560185185</v>
      </c>
      <c r="D86" s="3" t="s">
        <v>19</v>
      </c>
      <c r="E86" s="4">
        <v>0.8</v>
      </c>
      <c r="F86" s="3" t="s">
        <v>12</v>
      </c>
      <c r="G86" s="3">
        <v>1</v>
      </c>
      <c r="H86" s="3" t="s">
        <v>69</v>
      </c>
      <c r="I86" s="3">
        <v>1.25</v>
      </c>
      <c r="J86" s="5">
        <v>1</v>
      </c>
    </row>
    <row r="87" spans="2:10" x14ac:dyDescent="0.25">
      <c r="B87" s="3">
        <v>83</v>
      </c>
      <c r="C87" s="26">
        <v>43095.469606481478</v>
      </c>
      <c r="D87" s="3" t="s">
        <v>19</v>
      </c>
      <c r="E87" s="4">
        <v>0.8</v>
      </c>
      <c r="F87" s="3" t="s">
        <v>12</v>
      </c>
      <c r="G87" s="3">
        <v>1</v>
      </c>
      <c r="H87" s="3" t="s">
        <v>69</v>
      </c>
      <c r="I87" s="3">
        <v>1.25</v>
      </c>
      <c r="J87" s="5">
        <v>1</v>
      </c>
    </row>
    <row r="88" spans="2:10" x14ac:dyDescent="0.25">
      <c r="B88" s="3">
        <v>84</v>
      </c>
      <c r="C88" s="26">
        <v>43095.469606481478</v>
      </c>
      <c r="D88" s="3" t="s">
        <v>19</v>
      </c>
      <c r="E88" s="4">
        <v>0.8</v>
      </c>
      <c r="F88" s="3" t="s">
        <v>12</v>
      </c>
      <c r="G88" s="3">
        <v>1</v>
      </c>
      <c r="H88" s="3" t="s">
        <v>69</v>
      </c>
      <c r="I88" s="3">
        <v>1.25</v>
      </c>
      <c r="J88" s="5">
        <v>1</v>
      </c>
    </row>
    <row r="89" spans="2:10" x14ac:dyDescent="0.25">
      <c r="B89" s="3">
        <v>85</v>
      </c>
      <c r="C89" s="26">
        <v>43095.470196759263</v>
      </c>
      <c r="D89" s="3" t="s">
        <v>19</v>
      </c>
      <c r="E89" s="4">
        <v>0.8</v>
      </c>
      <c r="F89" s="3" t="s">
        <v>12</v>
      </c>
      <c r="G89" s="3">
        <v>1</v>
      </c>
      <c r="H89" s="3" t="s">
        <v>70</v>
      </c>
      <c r="I89" s="3">
        <v>1.25</v>
      </c>
      <c r="J89" s="5">
        <v>1</v>
      </c>
    </row>
    <row r="90" spans="2:10" x14ac:dyDescent="0.25">
      <c r="B90" s="3">
        <v>86</v>
      </c>
      <c r="C90" s="26">
        <v>43095.473611111112</v>
      </c>
      <c r="D90" s="3" t="s">
        <v>19</v>
      </c>
      <c r="E90" s="4">
        <v>0.8</v>
      </c>
      <c r="F90" s="3" t="s">
        <v>17</v>
      </c>
      <c r="G90" s="3">
        <v>1</v>
      </c>
      <c r="H90" s="3" t="s">
        <v>71</v>
      </c>
      <c r="I90" s="3">
        <v>1.25</v>
      </c>
      <c r="J90" s="5">
        <v>1</v>
      </c>
    </row>
    <row r="91" spans="2:10" x14ac:dyDescent="0.25">
      <c r="B91" s="3">
        <v>87</v>
      </c>
      <c r="C91" s="26">
        <v>43095.475844907407</v>
      </c>
      <c r="D91" s="3" t="s">
        <v>32</v>
      </c>
      <c r="E91" s="4">
        <v>0.8</v>
      </c>
      <c r="F91" s="3" t="s">
        <v>17</v>
      </c>
      <c r="G91" s="3">
        <v>1</v>
      </c>
      <c r="H91" s="3" t="s">
        <v>72</v>
      </c>
      <c r="I91" s="3">
        <v>1.21</v>
      </c>
      <c r="J91" s="5">
        <v>1</v>
      </c>
    </row>
    <row r="92" spans="2:10" x14ac:dyDescent="0.25">
      <c r="B92" s="3">
        <v>88</v>
      </c>
      <c r="C92" s="26">
        <v>43095.477789351855</v>
      </c>
      <c r="D92" s="3" t="s">
        <v>32</v>
      </c>
      <c r="E92" s="4">
        <v>0.8</v>
      </c>
      <c r="F92" s="3" t="s">
        <v>17</v>
      </c>
      <c r="G92" s="3">
        <v>1</v>
      </c>
      <c r="H92" s="3" t="s">
        <v>72</v>
      </c>
      <c r="I92" s="3">
        <v>1.21</v>
      </c>
      <c r="J92" s="5">
        <v>2</v>
      </c>
    </row>
    <row r="93" spans="2:10" x14ac:dyDescent="0.25">
      <c r="B93" s="3">
        <v>89</v>
      </c>
      <c r="C93" s="26">
        <v>43095.47797453704</v>
      </c>
      <c r="D93" s="3" t="s">
        <v>32</v>
      </c>
      <c r="E93" s="4">
        <v>0.8</v>
      </c>
      <c r="F93" s="3" t="s">
        <v>17</v>
      </c>
      <c r="G93" s="3">
        <v>1</v>
      </c>
      <c r="H93" s="3" t="s">
        <v>72</v>
      </c>
      <c r="I93" s="3">
        <v>1.21</v>
      </c>
      <c r="J93" s="5">
        <v>-1.21</v>
      </c>
    </row>
    <row r="94" spans="2:10" x14ac:dyDescent="0.25">
      <c r="B94" s="3">
        <v>90</v>
      </c>
      <c r="C94" s="26">
        <v>43095.47797453704</v>
      </c>
      <c r="D94" s="3" t="s">
        <v>32</v>
      </c>
      <c r="E94" s="4">
        <v>0.8</v>
      </c>
      <c r="F94" s="3" t="s">
        <v>17</v>
      </c>
      <c r="G94" s="3">
        <v>1</v>
      </c>
      <c r="H94" s="3" t="s">
        <v>72</v>
      </c>
      <c r="I94" s="3">
        <v>1.21</v>
      </c>
      <c r="J94" s="5">
        <v>1</v>
      </c>
    </row>
    <row r="95" spans="2:10" x14ac:dyDescent="0.25">
      <c r="B95" s="3">
        <v>91</v>
      </c>
      <c r="C95" s="26">
        <v>43095.603425925925</v>
      </c>
      <c r="D95" s="3" t="s">
        <v>19</v>
      </c>
      <c r="E95" s="4">
        <v>0.8</v>
      </c>
      <c r="F95" s="3" t="s">
        <v>17</v>
      </c>
      <c r="G95" s="3">
        <v>1</v>
      </c>
      <c r="H95" s="3" t="s">
        <v>73</v>
      </c>
      <c r="I95" s="3">
        <v>1.21</v>
      </c>
      <c r="J95" s="5">
        <v>0.97</v>
      </c>
    </row>
    <row r="96" spans="2:10" x14ac:dyDescent="0.25">
      <c r="B96" s="3">
        <v>92</v>
      </c>
      <c r="C96" s="26">
        <v>43095.603483796294</v>
      </c>
      <c r="D96" s="3" t="s">
        <v>19</v>
      </c>
      <c r="E96" s="4">
        <v>0.8</v>
      </c>
      <c r="F96" s="3" t="s">
        <v>17</v>
      </c>
      <c r="G96" s="3">
        <v>1</v>
      </c>
      <c r="H96" s="3" t="s">
        <v>74</v>
      </c>
      <c r="I96" s="3">
        <v>1.21</v>
      </c>
      <c r="J96" s="5">
        <v>0.97</v>
      </c>
    </row>
    <row r="97" spans="2:11" x14ac:dyDescent="0.25">
      <c r="B97" s="3">
        <v>93</v>
      </c>
      <c r="C97" s="26">
        <v>43095.605821759258</v>
      </c>
      <c r="D97" s="3" t="s">
        <v>19</v>
      </c>
      <c r="E97" s="4">
        <v>0.8</v>
      </c>
      <c r="F97" s="3" t="s">
        <v>12</v>
      </c>
      <c r="G97" s="3">
        <v>1</v>
      </c>
      <c r="H97" s="3" t="s">
        <v>73</v>
      </c>
      <c r="I97" s="3">
        <v>1.21</v>
      </c>
      <c r="J97" s="5">
        <v>-1.21</v>
      </c>
    </row>
    <row r="98" spans="2:11" x14ac:dyDescent="0.25">
      <c r="B98" s="3">
        <v>94</v>
      </c>
      <c r="C98" s="26">
        <v>43095.605833333335</v>
      </c>
      <c r="D98" s="3" t="s">
        <v>19</v>
      </c>
      <c r="E98" s="4">
        <v>0.8</v>
      </c>
      <c r="F98" s="3" t="s">
        <v>12</v>
      </c>
      <c r="G98" s="3">
        <v>1</v>
      </c>
      <c r="H98" s="3" t="s">
        <v>73</v>
      </c>
      <c r="I98" s="3">
        <v>1.21</v>
      </c>
      <c r="J98" s="5">
        <v>-1.21</v>
      </c>
    </row>
    <row r="99" spans="2:11" x14ac:dyDescent="0.25">
      <c r="B99" s="3">
        <v>95</v>
      </c>
      <c r="C99" s="26">
        <v>43095.622476851851</v>
      </c>
      <c r="D99" s="3" t="s">
        <v>19</v>
      </c>
      <c r="E99" s="4">
        <v>0.8</v>
      </c>
      <c r="F99" s="3" t="s">
        <v>12</v>
      </c>
      <c r="G99" s="3">
        <v>1</v>
      </c>
      <c r="H99" s="3" t="s">
        <v>75</v>
      </c>
      <c r="I99" s="3">
        <v>1.21</v>
      </c>
      <c r="J99" s="5">
        <v>-1.21</v>
      </c>
    </row>
    <row r="100" spans="2:11" x14ac:dyDescent="0.25">
      <c r="B100" s="3">
        <v>96</v>
      </c>
      <c r="C100" s="26">
        <v>43095.625</v>
      </c>
      <c r="D100" s="3" t="s">
        <v>19</v>
      </c>
      <c r="E100" s="4">
        <v>0.8</v>
      </c>
      <c r="F100" s="3" t="s">
        <v>12</v>
      </c>
      <c r="G100" s="3">
        <v>1</v>
      </c>
      <c r="H100" s="3" t="s">
        <v>76</v>
      </c>
      <c r="I100" s="3">
        <v>1.21</v>
      </c>
      <c r="J100" s="5">
        <v>0.97</v>
      </c>
    </row>
    <row r="101" spans="2:11" x14ac:dyDescent="0.25">
      <c r="B101" s="3">
        <v>97</v>
      </c>
      <c r="C101" s="26">
        <v>43095.625277777777</v>
      </c>
      <c r="D101" s="3" t="s">
        <v>19</v>
      </c>
      <c r="E101" s="4">
        <v>0.8</v>
      </c>
      <c r="F101" s="3" t="s">
        <v>12</v>
      </c>
      <c r="G101" s="3">
        <v>1</v>
      </c>
      <c r="H101" s="3" t="s">
        <v>76</v>
      </c>
      <c r="I101" s="3">
        <v>1.21</v>
      </c>
      <c r="J101" s="5">
        <v>0.97</v>
      </c>
    </row>
    <row r="102" spans="2:11" x14ac:dyDescent="0.25">
      <c r="B102" s="3">
        <v>98</v>
      </c>
      <c r="C102" s="26">
        <v>43095.626377314817</v>
      </c>
      <c r="D102" s="3" t="s">
        <v>19</v>
      </c>
      <c r="E102" s="4">
        <v>0.8</v>
      </c>
      <c r="F102" s="3" t="s">
        <v>17</v>
      </c>
      <c r="G102" s="3">
        <v>1</v>
      </c>
      <c r="H102" s="3" t="s">
        <v>77</v>
      </c>
      <c r="I102" s="3">
        <v>1.21</v>
      </c>
      <c r="J102" s="5">
        <v>-1.21</v>
      </c>
    </row>
    <row r="103" spans="2:11" x14ac:dyDescent="0.25">
      <c r="B103" s="3">
        <v>99</v>
      </c>
      <c r="C103" s="26">
        <v>43095.627789351849</v>
      </c>
      <c r="D103" s="3" t="s">
        <v>19</v>
      </c>
      <c r="E103" s="4">
        <v>0.8</v>
      </c>
      <c r="F103" s="3" t="s">
        <v>12</v>
      </c>
      <c r="G103" s="3">
        <v>1</v>
      </c>
      <c r="H103" s="3" t="s">
        <v>78</v>
      </c>
      <c r="I103" s="3">
        <v>1.21</v>
      </c>
      <c r="J103" s="5">
        <v>0.97</v>
      </c>
    </row>
    <row r="104" spans="2:11" x14ac:dyDescent="0.25">
      <c r="B104" s="3">
        <v>100</v>
      </c>
      <c r="C104" s="26">
        <v>43095.627858796295</v>
      </c>
      <c r="D104" s="3" t="s">
        <v>19</v>
      </c>
      <c r="E104" s="4">
        <v>0.8</v>
      </c>
      <c r="F104" s="3" t="s">
        <v>12</v>
      </c>
      <c r="G104" s="3">
        <v>1</v>
      </c>
      <c r="H104" s="3" t="s">
        <v>78</v>
      </c>
      <c r="I104" s="3">
        <v>1.21</v>
      </c>
      <c r="J104" s="5">
        <v>0.97</v>
      </c>
    </row>
    <row r="105" spans="2:11" x14ac:dyDescent="0.25">
      <c r="B105" s="3">
        <v>101</v>
      </c>
      <c r="C105" s="26">
        <v>43095.627858796295</v>
      </c>
      <c r="D105" s="3" t="s">
        <v>19</v>
      </c>
      <c r="E105" s="4">
        <v>0.8</v>
      </c>
      <c r="F105" s="3" t="s">
        <v>12</v>
      </c>
      <c r="G105" s="3">
        <v>1</v>
      </c>
      <c r="H105" s="3" t="s">
        <v>78</v>
      </c>
      <c r="I105" s="3">
        <v>1.21</v>
      </c>
      <c r="J105" s="5">
        <v>1</v>
      </c>
    </row>
    <row r="106" spans="2:11" x14ac:dyDescent="0.25">
      <c r="B106" s="3">
        <v>102</v>
      </c>
      <c r="C106" s="26">
        <v>43095.629942129628</v>
      </c>
      <c r="D106" s="3" t="s">
        <v>11</v>
      </c>
      <c r="E106" s="4">
        <v>0.8</v>
      </c>
      <c r="F106" s="3" t="s">
        <v>17</v>
      </c>
      <c r="G106" s="3">
        <v>1</v>
      </c>
      <c r="H106" s="3" t="s">
        <v>79</v>
      </c>
      <c r="I106" s="3">
        <v>1.21</v>
      </c>
      <c r="J106" s="5">
        <v>1</v>
      </c>
    </row>
    <row r="107" spans="2:11" x14ac:dyDescent="0.25">
      <c r="B107" s="3">
        <v>103</v>
      </c>
      <c r="C107" s="26">
        <v>43095.632222222222</v>
      </c>
      <c r="D107" s="3" t="s">
        <v>19</v>
      </c>
      <c r="E107" s="4">
        <v>0.8</v>
      </c>
      <c r="F107" s="3" t="s">
        <v>17</v>
      </c>
      <c r="G107" s="3">
        <v>1</v>
      </c>
      <c r="H107" s="3" t="s">
        <v>80</v>
      </c>
      <c r="I107" s="3">
        <v>1.21</v>
      </c>
      <c r="J107" s="5">
        <v>0.97</v>
      </c>
    </row>
    <row r="108" spans="2:11" x14ac:dyDescent="0.25">
      <c r="B108" s="3">
        <v>104</v>
      </c>
      <c r="C108" s="26">
        <v>43095.633344907408</v>
      </c>
      <c r="D108" s="3" t="s">
        <v>19</v>
      </c>
      <c r="E108" s="4">
        <v>0.8</v>
      </c>
      <c r="F108" s="3" t="s">
        <v>12</v>
      </c>
      <c r="G108" s="3">
        <v>1</v>
      </c>
      <c r="H108" s="3" t="s">
        <v>81</v>
      </c>
      <c r="I108" s="3">
        <v>1.21</v>
      </c>
      <c r="J108" s="5">
        <v>-1.21</v>
      </c>
    </row>
    <row r="109" spans="2:11" x14ac:dyDescent="0.25">
      <c r="B109" s="3">
        <v>105</v>
      </c>
      <c r="C109" s="26">
        <v>43095.633449074077</v>
      </c>
      <c r="D109" s="3" t="s">
        <v>19</v>
      </c>
      <c r="E109" s="4">
        <v>0.8</v>
      </c>
      <c r="F109" s="3" t="s">
        <v>12</v>
      </c>
      <c r="G109" s="3">
        <v>1</v>
      </c>
      <c r="H109" s="3" t="s">
        <v>81</v>
      </c>
      <c r="I109" s="3">
        <v>1.21</v>
      </c>
      <c r="J109" s="5">
        <v>0.97</v>
      </c>
    </row>
    <row r="110" spans="2:11" x14ac:dyDescent="0.25">
      <c r="B110" s="3">
        <v>106</v>
      </c>
      <c r="C110" s="26">
        <v>43095.633449074077</v>
      </c>
      <c r="D110" s="3" t="s">
        <v>19</v>
      </c>
      <c r="E110" s="4">
        <v>0.8</v>
      </c>
      <c r="F110" s="3" t="s">
        <v>12</v>
      </c>
      <c r="G110" s="3">
        <v>1</v>
      </c>
      <c r="H110" s="3" t="s">
        <v>81</v>
      </c>
      <c r="I110" s="3">
        <v>1.21</v>
      </c>
      <c r="J110" s="5">
        <v>8</v>
      </c>
    </row>
    <row r="111" spans="2:11" x14ac:dyDescent="0.25">
      <c r="B111" s="3">
        <v>107</v>
      </c>
      <c r="C111" s="27">
        <v>43095.694432870368</v>
      </c>
      <c r="D111" s="3" t="s">
        <v>19</v>
      </c>
      <c r="E111" s="4">
        <v>0.8</v>
      </c>
      <c r="F111" s="8" t="s">
        <v>17</v>
      </c>
      <c r="G111" s="3">
        <v>1</v>
      </c>
      <c r="H111" s="7" t="s">
        <v>82</v>
      </c>
      <c r="I111" s="7">
        <v>1.21</v>
      </c>
      <c r="J111" s="5">
        <v>0.97</v>
      </c>
      <c r="K111" s="9"/>
    </row>
    <row r="112" spans="2:11" x14ac:dyDescent="0.25">
      <c r="B112" s="3">
        <v>108</v>
      </c>
      <c r="C112" s="27">
        <v>43095.694733796299</v>
      </c>
      <c r="D112" s="3" t="s">
        <v>19</v>
      </c>
      <c r="E112" s="4">
        <v>0.8</v>
      </c>
      <c r="F112" s="8" t="s">
        <v>17</v>
      </c>
      <c r="G112" s="3">
        <v>1</v>
      </c>
      <c r="H112" s="7" t="s">
        <v>82</v>
      </c>
      <c r="I112" s="7">
        <v>1.21</v>
      </c>
      <c r="J112" s="5">
        <v>0.97</v>
      </c>
      <c r="K112" s="9"/>
    </row>
  </sheetData>
  <mergeCells count="1">
    <mergeCell ref="D1:H1"/>
  </mergeCells>
  <conditionalFormatting sqref="J52:J112">
    <cfRule type="cellIs" dxfId="5" priority="6" stopIfTrue="1" operator="equal">
      <formula>0</formula>
    </cfRule>
    <cfRule type="cellIs" dxfId="4" priority="7" stopIfTrue="1" operator="equal">
      <formula>"0.00"</formula>
    </cfRule>
    <cfRule type="cellIs" dxfId="3" priority="8" stopIfTrue="1" operator="lessThan">
      <formula>0.01</formula>
    </cfRule>
    <cfRule type="cellIs" dxfId="2" priority="9" stopIfTrue="1" operator="greaterThan">
      <formula>0.01</formula>
    </cfRule>
  </conditionalFormatting>
  <conditionalFormatting sqref="J5:J51">
    <cfRule type="cellIs" dxfId="1" priority="5" operator="greaterThan">
      <formula>0.1</formula>
    </cfRule>
  </conditionalFormatting>
  <conditionalFormatting sqref="J5:J43">
    <cfRule type="cellIs" dxfId="0" priority="4" operator="lessThan">
      <formula>0</formula>
    </cfRule>
  </conditionalFormatting>
  <conditionalFormatting sqref="F5:F112">
    <cfRule type="iconSet" priority="2">
      <iconSet iconSet="3Arrows">
        <cfvo type="percent" val="0"/>
        <cfvo type="percent" val="33"/>
        <cfvo type="percent" val="67"/>
      </iconSet>
    </cfRule>
    <cfRule type="containsText" priority="3" operator="containsText" text="COMPRA">
      <formula>NOT(ISERROR(SEARCH("COMPRA",F5)))</formula>
    </cfRule>
  </conditionalFormatting>
  <conditionalFormatting sqref="F5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A9" sqref="A9"/>
    </sheetView>
  </sheetViews>
  <sheetFormatPr baseColWidth="10" defaultRowHeight="15" x14ac:dyDescent="0.25"/>
  <sheetData>
    <row r="1" spans="1:14" ht="26.25" x14ac:dyDescent="0.4">
      <c r="A1" s="10"/>
      <c r="B1" s="10"/>
      <c r="C1" s="23" t="s">
        <v>83</v>
      </c>
      <c r="D1" s="23"/>
      <c r="E1" s="23"/>
      <c r="F1" s="23"/>
      <c r="G1" s="23"/>
      <c r="H1" s="23"/>
      <c r="I1" s="23"/>
      <c r="J1" s="23"/>
      <c r="K1" s="23"/>
      <c r="L1" s="23"/>
      <c r="M1" s="10"/>
      <c r="N1" s="10"/>
    </row>
    <row r="4" spans="1:14" ht="18.75" x14ac:dyDescent="0.3">
      <c r="E4" s="11"/>
      <c r="F4" s="24" t="s">
        <v>84</v>
      </c>
      <c r="G4" s="24"/>
      <c r="H4" s="24"/>
      <c r="I4" s="24"/>
      <c r="J4" s="12"/>
    </row>
    <row r="7" spans="1:14" x14ac:dyDescent="0.25">
      <c r="A7" s="13" t="s">
        <v>85</v>
      </c>
      <c r="B7" s="13" t="s">
        <v>86</v>
      </c>
      <c r="C7" s="13" t="s">
        <v>87</v>
      </c>
      <c r="D7" s="13" t="s">
        <v>88</v>
      </c>
      <c r="E7" s="13" t="s">
        <v>89</v>
      </c>
      <c r="F7" s="13" t="s">
        <v>90</v>
      </c>
      <c r="G7" s="13" t="s">
        <v>91</v>
      </c>
      <c r="H7" s="13" t="s">
        <v>92</v>
      </c>
      <c r="I7" s="13" t="s">
        <v>93</v>
      </c>
      <c r="J7" s="13" t="s">
        <v>94</v>
      </c>
      <c r="K7" s="13" t="s">
        <v>95</v>
      </c>
      <c r="L7" s="13" t="s">
        <v>96</v>
      </c>
      <c r="M7" s="13" t="s">
        <v>97</v>
      </c>
      <c r="N7" s="13" t="s">
        <v>98</v>
      </c>
    </row>
    <row r="8" spans="1:14" x14ac:dyDescent="0.25">
      <c r="A8" s="14" t="s">
        <v>99</v>
      </c>
      <c r="B8" s="14">
        <v>3</v>
      </c>
      <c r="C8" s="14">
        <v>7</v>
      </c>
      <c r="D8" s="14">
        <v>5</v>
      </c>
      <c r="E8" s="14">
        <v>2</v>
      </c>
      <c r="F8" s="14">
        <v>3</v>
      </c>
      <c r="G8" s="14">
        <v>2</v>
      </c>
      <c r="H8" s="14">
        <v>5</v>
      </c>
      <c r="I8" s="15">
        <v>1</v>
      </c>
      <c r="J8" s="15">
        <v>5</v>
      </c>
      <c r="K8" s="15">
        <v>1</v>
      </c>
      <c r="L8" s="15">
        <v>4</v>
      </c>
      <c r="M8" s="15">
        <v>3</v>
      </c>
      <c r="N8" s="15">
        <v>1</v>
      </c>
    </row>
    <row r="9" spans="1:14" x14ac:dyDescent="0.25">
      <c r="A9" s="16" t="s">
        <v>100</v>
      </c>
      <c r="B9" s="16">
        <v>1</v>
      </c>
      <c r="C9" s="16">
        <v>1</v>
      </c>
      <c r="D9" s="16">
        <v>2</v>
      </c>
      <c r="E9" s="16">
        <v>1</v>
      </c>
      <c r="F9" s="16">
        <v>1</v>
      </c>
      <c r="G9" s="16">
        <v>1</v>
      </c>
      <c r="H9" s="16">
        <v>1</v>
      </c>
      <c r="I9" s="17">
        <v>1</v>
      </c>
      <c r="J9" s="17">
        <v>2</v>
      </c>
      <c r="K9" s="17">
        <v>1</v>
      </c>
      <c r="L9" s="17">
        <v>2</v>
      </c>
      <c r="M9" s="17">
        <v>1</v>
      </c>
      <c r="N9" s="17">
        <v>1</v>
      </c>
    </row>
    <row r="10" spans="1:14" x14ac:dyDescent="0.25">
      <c r="A10" s="14" t="s">
        <v>101</v>
      </c>
      <c r="B10" s="14">
        <f>SUM(B8:B9)</f>
        <v>4</v>
      </c>
      <c r="C10" s="14">
        <f>SUM(C8:C9)</f>
        <v>8</v>
      </c>
      <c r="D10" s="14">
        <f>SUM(D8:D9)</f>
        <v>7</v>
      </c>
      <c r="E10" s="14">
        <f>SUM(E8:E9)</f>
        <v>3</v>
      </c>
      <c r="F10" s="14">
        <f>SUM(F8:F9)</f>
        <v>4</v>
      </c>
      <c r="G10" s="14">
        <f t="shared" ref="G10:N10" si="0">SUM(G8:G9)</f>
        <v>3</v>
      </c>
      <c r="H10" s="14">
        <f t="shared" si="0"/>
        <v>6</v>
      </c>
      <c r="I10" s="14">
        <f t="shared" si="0"/>
        <v>2</v>
      </c>
      <c r="J10" s="14">
        <f t="shared" si="0"/>
        <v>7</v>
      </c>
      <c r="K10" s="14">
        <f t="shared" si="0"/>
        <v>2</v>
      </c>
      <c r="L10" s="14">
        <f t="shared" si="0"/>
        <v>6</v>
      </c>
      <c r="M10" s="14">
        <f t="shared" si="0"/>
        <v>4</v>
      </c>
      <c r="N10" s="14">
        <f t="shared" si="0"/>
        <v>2</v>
      </c>
    </row>
    <row r="11" spans="1:14" x14ac:dyDescent="0.25">
      <c r="A11" s="18"/>
      <c r="B11" s="18"/>
      <c r="C11" s="18"/>
      <c r="D11" s="19"/>
      <c r="E11" s="19"/>
      <c r="F11" s="19"/>
      <c r="G11" s="19"/>
      <c r="H11" s="19"/>
    </row>
    <row r="14" spans="1:14" x14ac:dyDescent="0.25">
      <c r="A14" s="13" t="s">
        <v>102</v>
      </c>
      <c r="B14" s="13" t="s">
        <v>103</v>
      </c>
      <c r="C14" s="13" t="s">
        <v>104</v>
      </c>
      <c r="D14" s="13" t="s">
        <v>105</v>
      </c>
      <c r="E14" s="13" t="s">
        <v>106</v>
      </c>
      <c r="F14" s="13" t="s">
        <v>107</v>
      </c>
      <c r="G14" s="13" t="s">
        <v>108</v>
      </c>
      <c r="H14" s="13" t="s">
        <v>109</v>
      </c>
      <c r="I14" s="13" t="s">
        <v>110</v>
      </c>
      <c r="J14" s="13" t="s">
        <v>111</v>
      </c>
      <c r="K14" s="13" t="s">
        <v>112</v>
      </c>
      <c r="L14" s="13" t="s">
        <v>113</v>
      </c>
      <c r="M14" s="13" t="s">
        <v>114</v>
      </c>
      <c r="N14" s="13" t="s">
        <v>115</v>
      </c>
    </row>
    <row r="15" spans="1:14" x14ac:dyDescent="0.25">
      <c r="A15" s="14">
        <v>5</v>
      </c>
      <c r="B15" s="14">
        <v>3</v>
      </c>
      <c r="C15" s="14">
        <v>1</v>
      </c>
      <c r="D15" s="14">
        <v>3</v>
      </c>
      <c r="E15" s="14">
        <v>2</v>
      </c>
      <c r="F15" s="14">
        <v>3</v>
      </c>
      <c r="G15" s="14">
        <v>1</v>
      </c>
      <c r="H15" s="14">
        <v>4</v>
      </c>
      <c r="I15" s="14">
        <v>3</v>
      </c>
      <c r="J15" s="14">
        <v>3</v>
      </c>
      <c r="K15" s="14">
        <v>2</v>
      </c>
      <c r="L15" s="14">
        <v>1</v>
      </c>
      <c r="M15" s="14">
        <v>1</v>
      </c>
      <c r="N15" s="14">
        <v>1</v>
      </c>
    </row>
    <row r="16" spans="1:14" x14ac:dyDescent="0.25">
      <c r="A16" s="16">
        <v>2</v>
      </c>
      <c r="B16" s="16">
        <v>1</v>
      </c>
      <c r="C16" s="16">
        <v>1</v>
      </c>
      <c r="D16" s="16">
        <v>1</v>
      </c>
      <c r="E16" s="16">
        <v>1</v>
      </c>
      <c r="F16" s="16">
        <v>1</v>
      </c>
      <c r="G16" s="16">
        <v>1</v>
      </c>
      <c r="H16" s="16">
        <v>1</v>
      </c>
      <c r="I16" s="16">
        <v>2</v>
      </c>
      <c r="J16" s="16">
        <v>1</v>
      </c>
      <c r="K16" s="16">
        <v>2</v>
      </c>
      <c r="L16" s="16">
        <v>1</v>
      </c>
      <c r="M16" s="16">
        <v>1</v>
      </c>
      <c r="N16" s="16">
        <v>1</v>
      </c>
    </row>
    <row r="17" spans="1:14" x14ac:dyDescent="0.25">
      <c r="A17" s="20">
        <f>SUM(A15:A16)</f>
        <v>7</v>
      </c>
      <c r="B17" s="20">
        <f>SUM(B15:B16)</f>
        <v>4</v>
      </c>
      <c r="C17" s="20">
        <f t="shared" ref="C17:N17" si="1">SUM(C15:C16)</f>
        <v>2</v>
      </c>
      <c r="D17" s="20">
        <f t="shared" si="1"/>
        <v>4</v>
      </c>
      <c r="E17" s="20">
        <f t="shared" si="1"/>
        <v>3</v>
      </c>
      <c r="F17" s="20">
        <f t="shared" si="1"/>
        <v>4</v>
      </c>
      <c r="G17" s="20">
        <f t="shared" si="1"/>
        <v>2</v>
      </c>
      <c r="H17" s="20">
        <f t="shared" si="1"/>
        <v>5</v>
      </c>
      <c r="I17" s="20">
        <f t="shared" si="1"/>
        <v>5</v>
      </c>
      <c r="J17" s="20">
        <f t="shared" si="1"/>
        <v>4</v>
      </c>
      <c r="K17" s="20">
        <f t="shared" si="1"/>
        <v>4</v>
      </c>
      <c r="L17" s="20">
        <f t="shared" si="1"/>
        <v>2</v>
      </c>
      <c r="M17" s="20">
        <f t="shared" si="1"/>
        <v>2</v>
      </c>
      <c r="N17" s="20">
        <f t="shared" si="1"/>
        <v>2</v>
      </c>
    </row>
  </sheetData>
  <mergeCells count="2">
    <mergeCell ref="C1:L1"/>
    <mergeCell ref="F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Datos</vt:lpstr>
      <vt:lpstr>Hoja2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Wordexperto</cp:lastModifiedBy>
  <dcterms:created xsi:type="dcterms:W3CDTF">2018-09-07T14:16:27Z</dcterms:created>
  <dcterms:modified xsi:type="dcterms:W3CDTF">2018-09-07T17:07:06Z</dcterms:modified>
</cp:coreProperties>
</file>