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esktop\"/>
    </mc:Choice>
  </mc:AlternateContent>
  <bookViews>
    <workbookView xWindow="0" yWindow="0" windowWidth="19260" windowHeight="4200"/>
  </bookViews>
  <sheets>
    <sheet name="Hoja1" sheetId="1" r:id="rId1"/>
  </sheets>
  <calcPr calcId="162913"/>
  <pivotCaches>
    <pivotCache cacheId="12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9" i="1"/>
  <c r="D11" i="1"/>
  <c r="D15" i="1"/>
  <c r="D17" i="1"/>
  <c r="H17" i="1"/>
  <c r="H15" i="1"/>
  <c r="D10" i="1" s="1"/>
  <c r="H25" i="1"/>
  <c r="D18" i="1" s="1"/>
  <c r="H22" i="1"/>
  <c r="D20" i="1" s="1"/>
  <c r="H19" i="1"/>
  <c r="D12" i="1" s="1"/>
  <c r="H12" i="1"/>
  <c r="D14" i="1" s="1"/>
  <c r="H9" i="1"/>
  <c r="D16" i="1" s="1"/>
  <c r="H6" i="1"/>
  <c r="D8" i="1" s="1"/>
  <c r="H2" i="1"/>
  <c r="D4" i="1" s="1"/>
  <c r="D2" i="1" l="1"/>
  <c r="D19" i="1"/>
  <c r="D13" i="1"/>
  <c r="D7" i="1"/>
  <c r="D3" i="1"/>
  <c r="D6" i="1"/>
</calcChain>
</file>

<file path=xl/sharedStrings.xml><?xml version="1.0" encoding="utf-8"?>
<sst xmlns="http://schemas.openxmlformats.org/spreadsheetml/2006/main" count="71" uniqueCount="29">
  <si>
    <t>Actividad</t>
  </si>
  <si>
    <t>Descripcion</t>
  </si>
  <si>
    <t>Responsables</t>
  </si>
  <si>
    <t>Judiciales</t>
  </si>
  <si>
    <t>CLAUDIO</t>
  </si>
  <si>
    <t>ROMAN</t>
  </si>
  <si>
    <t>Administración</t>
  </si>
  <si>
    <t>RICARDO</t>
  </si>
  <si>
    <t>MIRYAM</t>
  </si>
  <si>
    <t>SALVADOR</t>
  </si>
  <si>
    <t>Auditorío</t>
  </si>
  <si>
    <t>ALBERTO</t>
  </si>
  <si>
    <t>CLAUDIA</t>
  </si>
  <si>
    <t>Generol</t>
  </si>
  <si>
    <t>LUISA</t>
  </si>
  <si>
    <t>ALPEDO</t>
  </si>
  <si>
    <t>Genero</t>
  </si>
  <si>
    <t>INHumanos</t>
  </si>
  <si>
    <t>DANY</t>
  </si>
  <si>
    <t>Desarrollo</t>
  </si>
  <si>
    <t>TINA</t>
  </si>
  <si>
    <t>MARTA</t>
  </si>
  <si>
    <t>Control</t>
  </si>
  <si>
    <t>DESO</t>
  </si>
  <si>
    <t>JUANIS</t>
  </si>
  <si>
    <t>AGOSTO</t>
  </si>
  <si>
    <t>MARU</t>
  </si>
  <si>
    <t>Necesito</t>
  </si>
  <si>
    <t>Area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</si>
</sst>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rial"/>
      <family val="2"/>
    </font>
    <font>
      <sz val="9"/>
      <color rgb="FF000000"/>
      <name val="Open_sans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pivotButt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JOSÉ MARTÍNEZ MARTÍNEZ" refreshedDate="42844.380577662036" createdVersion="6" refreshedVersion="6" minRefreshableVersion="3" recordCount="19">
  <cacheSource type="worksheet">
    <worksheetSource ref="A1:C20" sheet="Hoja1"/>
  </cacheSource>
  <cacheFields count="3">
    <cacheField name="Actividad" numFmtId="0">
      <sharedItems containsSemiMixedTypes="0" containsString="0" containsNumber="1" containsInteger="1" minValue="1" maxValue="9"/>
    </cacheField>
    <cacheField name="Descripcion" numFmtId="0">
      <sharedItems count="10">
        <s v="Judiciales"/>
        <s v="Administración"/>
        <s v="Auditorío"/>
        <s v="Generol"/>
        <s v="Genero"/>
        <s v="INHumanos"/>
        <s v="Desarrollo"/>
        <s v="Control"/>
        <s v="Area 51"/>
        <s v="Area" u="1"/>
      </sharedItems>
    </cacheField>
    <cacheField name="Responsables" numFmtId="0">
      <sharedItems containsMixedTypes="1" containsNumber="1" containsInteger="1" minValue="51" maxValue="51" count="17">
        <s v="CLAUDIO"/>
        <s v="ROMAN"/>
        <s v="RICARDO"/>
        <s v="MIRYAM"/>
        <s v="SALVADOR"/>
        <s v="ALBERTO"/>
        <s v="CLAUDIA"/>
        <s v="LUISA"/>
        <s v="ALPEDO"/>
        <s v="DANY"/>
        <s v="TINA"/>
        <s v="MARTA"/>
        <s v="DESO"/>
        <s v="JUANIS"/>
        <s v="AGOSTO"/>
        <s v="MARU"/>
        <n v="5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">
  <r>
    <n v="1"/>
    <x v="0"/>
    <x v="0"/>
  </r>
  <r>
    <n v="1"/>
    <x v="0"/>
    <x v="1"/>
  </r>
  <r>
    <n v="2"/>
    <x v="1"/>
    <x v="2"/>
  </r>
  <r>
    <n v="2"/>
    <x v="1"/>
    <x v="3"/>
  </r>
  <r>
    <n v="2"/>
    <x v="1"/>
    <x v="4"/>
  </r>
  <r>
    <n v="3"/>
    <x v="2"/>
    <x v="5"/>
  </r>
  <r>
    <n v="3"/>
    <x v="2"/>
    <x v="6"/>
  </r>
  <r>
    <n v="4"/>
    <x v="3"/>
    <x v="7"/>
  </r>
  <r>
    <n v="4"/>
    <x v="4"/>
    <x v="8"/>
  </r>
  <r>
    <n v="5"/>
    <x v="5"/>
    <x v="4"/>
  </r>
  <r>
    <n v="5"/>
    <x v="5"/>
    <x v="9"/>
  </r>
  <r>
    <n v="6"/>
    <x v="6"/>
    <x v="10"/>
  </r>
  <r>
    <n v="6"/>
    <x v="6"/>
    <x v="11"/>
  </r>
  <r>
    <n v="7"/>
    <x v="7"/>
    <x v="12"/>
  </r>
  <r>
    <n v="7"/>
    <x v="7"/>
    <x v="13"/>
  </r>
  <r>
    <n v="8"/>
    <x v="8"/>
    <x v="14"/>
  </r>
  <r>
    <n v="8"/>
    <x v="8"/>
    <x v="15"/>
  </r>
  <r>
    <n v="9"/>
    <x v="0"/>
    <x v="0"/>
  </r>
  <r>
    <n v="9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12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outline="1" outlineData="1" compactData="0" multipleFieldFilters="0">
  <location ref="F1:G27" firstHeaderRow="1" firstDataRow="1" firstDataCol="2"/>
  <pivotFields count="3">
    <pivotField compact="0" showAll="0"/>
    <pivotField axis="axisRow" compact="0" showAll="0">
      <items count="11">
        <item x="1"/>
        <item m="1" x="9"/>
        <item x="2"/>
        <item x="7"/>
        <item x="6"/>
        <item x="4"/>
        <item x="3"/>
        <item x="5"/>
        <item x="0"/>
        <item x="8"/>
        <item t="default"/>
      </items>
    </pivotField>
    <pivotField axis="axisRow" compact="0" showAll="0">
      <items count="18">
        <item m="1" x="16"/>
        <item x="5"/>
        <item x="8"/>
        <item x="6"/>
        <item x="0"/>
        <item x="9"/>
        <item x="12"/>
        <item x="13"/>
        <item x="7"/>
        <item x="11"/>
        <item x="3"/>
        <item x="2"/>
        <item x="1"/>
        <item x="4"/>
        <item x="10"/>
        <item x="14"/>
        <item x="15"/>
        <item t="default"/>
      </items>
    </pivotField>
  </pivotFields>
  <rowFields count="2">
    <field x="1"/>
    <field x="2"/>
  </rowFields>
  <rowItems count="26">
    <i>
      <x/>
    </i>
    <i r="1">
      <x v="10"/>
    </i>
    <i r="1">
      <x v="11"/>
    </i>
    <i r="1">
      <x v="13"/>
    </i>
    <i>
      <x v="2"/>
    </i>
    <i r="1">
      <x v="1"/>
    </i>
    <i r="1">
      <x v="3"/>
    </i>
    <i>
      <x v="3"/>
    </i>
    <i r="1">
      <x v="6"/>
    </i>
    <i r="1">
      <x v="7"/>
    </i>
    <i>
      <x v="4"/>
    </i>
    <i r="1">
      <x v="9"/>
    </i>
    <i r="1">
      <x v="14"/>
    </i>
    <i>
      <x v="5"/>
    </i>
    <i r="1">
      <x v="2"/>
    </i>
    <i>
      <x v="6"/>
    </i>
    <i r="1">
      <x v="8"/>
    </i>
    <i>
      <x v="7"/>
    </i>
    <i r="1">
      <x v="5"/>
    </i>
    <i r="1">
      <x v="13"/>
    </i>
    <i>
      <x v="8"/>
    </i>
    <i r="1">
      <x v="4"/>
    </i>
    <i r="1">
      <x v="12"/>
    </i>
    <i>
      <x v="9"/>
    </i>
    <i r="1">
      <x v="15"/>
    </i>
    <i r="1">
      <x v="16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B1" workbookViewId="0">
      <selection activeCell="D2" sqref="D2"/>
    </sheetView>
  </sheetViews>
  <sheetFormatPr baseColWidth="10" defaultRowHeight="14.25"/>
  <cols>
    <col min="5" max="5" width="17.625" customWidth="1"/>
    <col min="6" max="6" width="17.125" bestFit="1" customWidth="1"/>
    <col min="7" max="7" width="15.5" customWidth="1"/>
    <col min="8" max="8" width="17" customWidth="1"/>
    <col min="9" max="9" width="8.875" customWidth="1"/>
    <col min="10" max="10" width="7.5" customWidth="1"/>
    <col min="11" max="11" width="10.125" customWidth="1"/>
    <col min="12" max="12" width="7.625" customWidth="1"/>
    <col min="13" max="13" width="8.125" customWidth="1"/>
    <col min="15" max="15" width="9.75" customWidth="1"/>
    <col min="16" max="16" width="12.625" bestFit="1" customWidth="1"/>
  </cols>
  <sheetData>
    <row r="1" spans="1:8">
      <c r="A1" s="1" t="s">
        <v>0</v>
      </c>
      <c r="B1" t="s">
        <v>1</v>
      </c>
      <c r="C1" t="s">
        <v>2</v>
      </c>
      <c r="D1" t="s">
        <v>27</v>
      </c>
      <c r="F1" s="2" t="s">
        <v>1</v>
      </c>
      <c r="G1" s="2" t="s">
        <v>2</v>
      </c>
      <c r="H1" t="s">
        <v>2</v>
      </c>
    </row>
    <row r="2" spans="1:8">
      <c r="A2" s="1">
        <v>1</v>
      </c>
      <c r="B2" t="s">
        <v>3</v>
      </c>
      <c r="C2" t="s">
        <v>4</v>
      </c>
      <c r="D2" t="str">
        <f>VLOOKUP(B2,$F$2:$H$27,3,0)</f>
        <v>CLAUDIO/ROMAN</v>
      </c>
      <c r="F2" t="s">
        <v>6</v>
      </c>
      <c r="H2" t="str">
        <f>G3&amp;"/"&amp;G4&amp;"/"&amp;G5</f>
        <v>MIRYAM/RICARDO/SALVADOR</v>
      </c>
    </row>
    <row r="3" spans="1:8">
      <c r="A3" s="1">
        <v>1</v>
      </c>
      <c r="B3" t="s">
        <v>3</v>
      </c>
      <c r="C3" t="s">
        <v>5</v>
      </c>
      <c r="D3" t="str">
        <f t="shared" ref="D3:D20" si="0">VLOOKUP(B3,$F$2:$H$27,3,0)</f>
        <v>CLAUDIO/ROMAN</v>
      </c>
      <c r="G3" t="s">
        <v>8</v>
      </c>
    </row>
    <row r="4" spans="1:8">
      <c r="A4" s="1">
        <v>2</v>
      </c>
      <c r="B4" t="s">
        <v>6</v>
      </c>
      <c r="C4" t="s">
        <v>7</v>
      </c>
      <c r="D4" t="str">
        <f t="shared" si="0"/>
        <v>MIRYAM/RICARDO/SALVADOR</v>
      </c>
      <c r="G4" t="s">
        <v>7</v>
      </c>
    </row>
    <row r="5" spans="1:8">
      <c r="A5" s="1">
        <v>2</v>
      </c>
      <c r="B5" t="s">
        <v>6</v>
      </c>
      <c r="C5" t="s">
        <v>8</v>
      </c>
      <c r="D5" t="str">
        <f t="shared" si="0"/>
        <v>MIRYAM/RICARDO/SALVADOR</v>
      </c>
      <c r="G5" t="s">
        <v>9</v>
      </c>
    </row>
    <row r="6" spans="1:8">
      <c r="A6" s="1">
        <v>2</v>
      </c>
      <c r="B6" t="s">
        <v>6</v>
      </c>
      <c r="C6" t="s">
        <v>9</v>
      </c>
      <c r="D6" t="str">
        <f t="shared" si="0"/>
        <v>MIRYAM/RICARDO/SALVADOR</v>
      </c>
      <c r="F6" t="s">
        <v>10</v>
      </c>
      <c r="H6" t="str">
        <f>G7&amp;"/"&amp;G8</f>
        <v>ALBERTO/CLAUDIA</v>
      </c>
    </row>
    <row r="7" spans="1:8">
      <c r="A7" s="1">
        <v>3</v>
      </c>
      <c r="B7" t="s">
        <v>10</v>
      </c>
      <c r="C7" t="s">
        <v>11</v>
      </c>
      <c r="D7" t="str">
        <f t="shared" si="0"/>
        <v>ALBERTO/CLAUDIA</v>
      </c>
      <c r="G7" t="s">
        <v>11</v>
      </c>
    </row>
    <row r="8" spans="1:8">
      <c r="A8" s="1">
        <v>3</v>
      </c>
      <c r="B8" t="s">
        <v>10</v>
      </c>
      <c r="C8" t="s">
        <v>12</v>
      </c>
      <c r="D8" t="str">
        <f t="shared" si="0"/>
        <v>ALBERTO/CLAUDIA</v>
      </c>
      <c r="G8" t="s">
        <v>12</v>
      </c>
    </row>
    <row r="9" spans="1:8">
      <c r="A9" s="1">
        <v>4</v>
      </c>
      <c r="B9" t="s">
        <v>13</v>
      </c>
      <c r="C9" t="s">
        <v>14</v>
      </c>
      <c r="D9" t="str">
        <f t="shared" si="0"/>
        <v>LUISA</v>
      </c>
      <c r="F9" t="s">
        <v>22</v>
      </c>
      <c r="H9" t="str">
        <f>G10&amp;"/"&amp;G11</f>
        <v>DESO/JUANIS</v>
      </c>
    </row>
    <row r="10" spans="1:8">
      <c r="A10" s="1">
        <v>4</v>
      </c>
      <c r="B10" t="s">
        <v>16</v>
      </c>
      <c r="C10" t="s">
        <v>15</v>
      </c>
      <c r="D10" t="str">
        <f t="shared" si="0"/>
        <v>ALPEDO</v>
      </c>
      <c r="G10" t="s">
        <v>23</v>
      </c>
    </row>
    <row r="11" spans="1:8">
      <c r="A11" s="1">
        <v>5</v>
      </c>
      <c r="B11" t="s">
        <v>17</v>
      </c>
      <c r="C11" t="s">
        <v>9</v>
      </c>
      <c r="D11" t="str">
        <f t="shared" si="0"/>
        <v>DANY/SALVADOR</v>
      </c>
      <c r="G11" t="s">
        <v>24</v>
      </c>
    </row>
    <row r="12" spans="1:8">
      <c r="A12" s="1">
        <v>5</v>
      </c>
      <c r="B12" t="s">
        <v>17</v>
      </c>
      <c r="C12" t="s">
        <v>18</v>
      </c>
      <c r="D12" t="str">
        <f t="shared" si="0"/>
        <v>DANY/SALVADOR</v>
      </c>
      <c r="F12" t="s">
        <v>19</v>
      </c>
      <c r="H12" t="str">
        <f>G13&amp;"/"&amp;G14</f>
        <v>MARTA/TINA</v>
      </c>
    </row>
    <row r="13" spans="1:8">
      <c r="A13" s="1">
        <v>6</v>
      </c>
      <c r="B13" t="s">
        <v>19</v>
      </c>
      <c r="C13" t="s">
        <v>20</v>
      </c>
      <c r="D13" t="str">
        <f t="shared" si="0"/>
        <v>MARTA/TINA</v>
      </c>
      <c r="G13" t="s">
        <v>21</v>
      </c>
    </row>
    <row r="14" spans="1:8">
      <c r="A14" s="1">
        <v>6</v>
      </c>
      <c r="B14" t="s">
        <v>19</v>
      </c>
      <c r="C14" t="s">
        <v>21</v>
      </c>
      <c r="D14" t="str">
        <f t="shared" si="0"/>
        <v>MARTA/TINA</v>
      </c>
      <c r="G14" t="s">
        <v>20</v>
      </c>
    </row>
    <row r="15" spans="1:8">
      <c r="A15" s="1">
        <v>7</v>
      </c>
      <c r="B15" t="s">
        <v>22</v>
      </c>
      <c r="C15" t="s">
        <v>23</v>
      </c>
      <c r="D15" t="str">
        <f t="shared" si="0"/>
        <v>DESO/JUANIS</v>
      </c>
      <c r="F15" t="s">
        <v>16</v>
      </c>
      <c r="H15" t="str">
        <f>G16</f>
        <v>ALPEDO</v>
      </c>
    </row>
    <row r="16" spans="1:8">
      <c r="A16" s="1">
        <v>7</v>
      </c>
      <c r="B16" t="s">
        <v>22</v>
      </c>
      <c r="C16" t="s">
        <v>24</v>
      </c>
      <c r="D16" t="str">
        <f t="shared" si="0"/>
        <v>DESO/JUANIS</v>
      </c>
      <c r="G16" t="s">
        <v>15</v>
      </c>
    </row>
    <row r="17" spans="1:8">
      <c r="A17" s="1">
        <v>8</v>
      </c>
      <c r="B17" t="s">
        <v>28</v>
      </c>
      <c r="C17" t="s">
        <v>25</v>
      </c>
      <c r="D17" t="str">
        <f t="shared" si="0"/>
        <v>AGOSTO/MARU</v>
      </c>
      <c r="F17" t="s">
        <v>13</v>
      </c>
      <c r="H17" t="str">
        <f>G18</f>
        <v>LUISA</v>
      </c>
    </row>
    <row r="18" spans="1:8">
      <c r="A18" s="1">
        <v>8</v>
      </c>
      <c r="B18" t="s">
        <v>28</v>
      </c>
      <c r="C18" t="s">
        <v>26</v>
      </c>
      <c r="D18" t="str">
        <f t="shared" si="0"/>
        <v>AGOSTO/MARU</v>
      </c>
      <c r="G18" t="s">
        <v>14</v>
      </c>
    </row>
    <row r="19" spans="1:8">
      <c r="A19" s="1">
        <v>9</v>
      </c>
      <c r="B19" t="s">
        <v>3</v>
      </c>
      <c r="C19" t="s">
        <v>4</v>
      </c>
      <c r="D19" t="str">
        <f t="shared" si="0"/>
        <v>CLAUDIO/ROMAN</v>
      </c>
      <c r="F19" t="s">
        <v>17</v>
      </c>
      <c r="H19" t="str">
        <f>G20&amp;"/"&amp;G21</f>
        <v>DANY/SALVADOR</v>
      </c>
    </row>
    <row r="20" spans="1:8">
      <c r="A20" s="1">
        <v>9</v>
      </c>
      <c r="B20" t="s">
        <v>3</v>
      </c>
      <c r="C20" t="s">
        <v>5</v>
      </c>
      <c r="D20" t="str">
        <f t="shared" si="0"/>
        <v>CLAUDIO/ROMAN</v>
      </c>
      <c r="G20" t="s">
        <v>18</v>
      </c>
    </row>
    <row r="21" spans="1:8">
      <c r="G21" t="s">
        <v>9</v>
      </c>
    </row>
    <row r="22" spans="1:8">
      <c r="F22" t="s">
        <v>3</v>
      </c>
      <c r="H22" t="str">
        <f>G23&amp;"/"&amp;G24</f>
        <v>CLAUDIO/ROMAN</v>
      </c>
    </row>
    <row r="23" spans="1:8">
      <c r="G23" t="s">
        <v>4</v>
      </c>
    </row>
    <row r="24" spans="1:8">
      <c r="G24" t="s">
        <v>5</v>
      </c>
    </row>
    <row r="25" spans="1:8">
      <c r="F25" t="s">
        <v>28</v>
      </c>
      <c r="H25" t="str">
        <f>G26&amp;"/"&amp;G27</f>
        <v>AGOSTO/MARU</v>
      </c>
    </row>
    <row r="26" spans="1:8">
      <c r="G26" t="s">
        <v>25</v>
      </c>
    </row>
    <row r="27" spans="1:8">
      <c r="G2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 JOSÉ MARTÍNEZ MARTÍNEZ</cp:lastModifiedBy>
  <dcterms:created xsi:type="dcterms:W3CDTF">2017-04-19T06:27:02Z</dcterms:created>
  <dcterms:modified xsi:type="dcterms:W3CDTF">2017-04-19T07:13:50Z</dcterms:modified>
</cp:coreProperties>
</file>