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90" windowHeight="9630"/>
  </bookViews>
  <sheets>
    <sheet name="Hoja2" sheetId="2" r:id="rId1"/>
    <sheet name="Hoja1" sheetId="1" r:id="rId2"/>
  </sheets>
  <calcPr calcId="162913"/>
  <pivotCaches>
    <pivotCache cacheId="2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3" i="1" l="1"/>
  <c r="J3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2" i="1"/>
  <c r="G3" i="1"/>
  <c r="G4" i="1"/>
  <c r="J4" i="1" s="1"/>
  <c r="G5" i="1"/>
  <c r="G6" i="1"/>
  <c r="J6" i="1" s="1"/>
  <c r="G7" i="1"/>
  <c r="G8" i="1"/>
  <c r="J8" i="1" s="1"/>
  <c r="G9" i="1"/>
  <c r="G10" i="1"/>
  <c r="J10" i="1" s="1"/>
  <c r="G11" i="1"/>
  <c r="G12" i="1"/>
  <c r="J12" i="1" s="1"/>
  <c r="G13" i="1"/>
  <c r="G14" i="1"/>
  <c r="J14" i="1" s="1"/>
  <c r="G15" i="1"/>
  <c r="G16" i="1"/>
  <c r="J16" i="1" s="1"/>
  <c r="G17" i="1"/>
  <c r="G18" i="1"/>
  <c r="J18" i="1" s="1"/>
  <c r="G19" i="1"/>
  <c r="G20" i="1"/>
  <c r="J20" i="1" s="1"/>
  <c r="G21" i="1"/>
  <c r="G22" i="1"/>
  <c r="J22" i="1" s="1"/>
  <c r="G23" i="1"/>
  <c r="G24" i="1"/>
  <c r="J24" i="1" s="1"/>
  <c r="G25" i="1"/>
  <c r="G26" i="1"/>
  <c r="J26" i="1" s="1"/>
  <c r="G27" i="1"/>
  <c r="G28" i="1"/>
  <c r="J28" i="1" s="1"/>
  <c r="G29" i="1"/>
  <c r="G30" i="1"/>
  <c r="J30" i="1" s="1"/>
  <c r="G31" i="1"/>
  <c r="G32" i="1"/>
  <c r="J32" i="1" s="1"/>
  <c r="G33" i="1"/>
  <c r="G34" i="1"/>
  <c r="J34" i="1" s="1"/>
  <c r="G35" i="1"/>
  <c r="G36" i="1"/>
  <c r="J36" i="1" s="1"/>
  <c r="G37" i="1"/>
  <c r="G38" i="1"/>
  <c r="J38" i="1" s="1"/>
  <c r="G39" i="1"/>
  <c r="G40" i="1"/>
  <c r="J40" i="1" s="1"/>
  <c r="G41" i="1"/>
  <c r="G42" i="1"/>
  <c r="J42" i="1" s="1"/>
  <c r="G43" i="1"/>
  <c r="G44" i="1"/>
  <c r="J44" i="1" s="1"/>
  <c r="G45" i="1"/>
  <c r="G46" i="1"/>
  <c r="J46" i="1" s="1"/>
  <c r="G47" i="1"/>
  <c r="G48" i="1"/>
  <c r="J48" i="1" s="1"/>
  <c r="G49" i="1"/>
  <c r="G50" i="1"/>
  <c r="J50" i="1" s="1"/>
  <c r="G51" i="1"/>
  <c r="G52" i="1"/>
  <c r="J52" i="1" s="1"/>
  <c r="G53" i="1"/>
  <c r="G54" i="1"/>
  <c r="J54" i="1" s="1"/>
  <c r="G55" i="1"/>
  <c r="G56" i="1"/>
  <c r="J56" i="1" s="1"/>
  <c r="G57" i="1"/>
  <c r="G58" i="1"/>
  <c r="J58" i="1" s="1"/>
  <c r="G59" i="1"/>
  <c r="G60" i="1"/>
  <c r="J60" i="1" s="1"/>
  <c r="G61" i="1"/>
  <c r="G62" i="1"/>
  <c r="J62" i="1" s="1"/>
  <c r="G2" i="1"/>
</calcChain>
</file>

<file path=xl/sharedStrings.xml><?xml version="1.0" encoding="utf-8"?>
<sst xmlns="http://schemas.openxmlformats.org/spreadsheetml/2006/main" count="83" uniqueCount="81">
  <si>
    <t>Servicio de telefonía celular</t>
  </si>
  <si>
    <t>PROGRAMADO</t>
  </si>
  <si>
    <t>AVANCE PORCENTUAL</t>
  </si>
  <si>
    <t>REDUCCIÓN</t>
  </si>
  <si>
    <t>Gastos de orden social</t>
  </si>
  <si>
    <t>Materiales y útiles de oficina</t>
  </si>
  <si>
    <t>Materiales y útiles de impresión y reproducción</t>
  </si>
  <si>
    <t>Material de apoyo informativo</t>
  </si>
  <si>
    <t>Material de limpieza</t>
  </si>
  <si>
    <t>Productos alimenticios para el personal en las instalaciones de las dependencias y entidades</t>
  </si>
  <si>
    <t>Productos alimenticios para el personal derivado de actividades extraordinarias</t>
  </si>
  <si>
    <t>Utensilios para el servicio de alimentación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</si>
  <si>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</si>
  <si>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</si>
  <si>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</si>
  <si>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</si>
  <si>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</si>
  <si>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</si>
  <si>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</si>
  <si>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</si>
  <si>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</si>
  <si>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Medicinas y productos farmacéuticos</t>
  </si>
  <si>
    <t>Combustibles, lubricantes y aditivos para vehículos terrestres, aéreos, marítimos, lacustres y fluviales destinados a servicios públicos y la operación de programas públicos</t>
  </si>
  <si>
    <t>Combustibles, lubricantes y aditivos para vehículos terrestres, aéreos, marítimos, lacustres y fluviales destinados a servicios administrativos</t>
  </si>
  <si>
    <t>Productos textiles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</si>
  <si>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</si>
  <si>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</si>
  <si>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</si>
  <si>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transporte</t>
  </si>
  <si>
    <t>Servicio de energía eléctrica</t>
  </si>
  <si>
    <t>Servicio de agua</t>
  </si>
  <si>
    <t>Servicio postal</t>
  </si>
  <si>
    <t>Servicios integrales de infraestructura de cómputo</t>
  </si>
  <si>
    <t>Arrendamiento de edificios y locales</t>
  </si>
  <si>
    <t>Patentes, derechos de autor, regalías y otros</t>
  </si>
  <si>
    <t>Otras asesorías para la operación de programas</t>
  </si>
  <si>
    <t>Servicios relacionados con certificación de procesos</t>
  </si>
  <si>
    <t>Servicios para capacitación a servidores públicos</t>
  </si>
  <si>
    <t>Otros servicios comerciales</t>
  </si>
  <si>
    <t>Impresión y elaboración de material informativo derivado de la operación y administración de las dependencias y entidades</t>
  </si>
  <si>
    <t>Información en medios masivos derivada de la operación y administración de las dependencias y entidades</t>
  </si>
  <si>
    <t>Servicios de vigilancia</t>
  </si>
  <si>
    <t>Servicios bancarios y financieros</t>
  </si>
  <si>
    <t>Seguro de responsabilidad patrimonial del Estado</t>
  </si>
  <si>
    <t>Fletes y maniobras</t>
  </si>
  <si>
    <t>Comisiones por ventas</t>
  </si>
  <si>
    <t>Mantenimiento y conservación de inmuebles para la prestación de servicios administrativos</t>
  </si>
  <si>
    <t>Mantenimiento y conservación de inmuebles para la prestación de servicios públicos</t>
  </si>
  <si>
    <t>Mantenimiento y conservación de mobiliario y equipo de administración</t>
  </si>
  <si>
    <t>Mantenimiento y conservación de vehículos terrestres, aéreos, marítimos, lacustres y fluviales</t>
  </si>
  <si>
    <t>Mantenimiento y conservación de maquinaria y equipo</t>
  </si>
  <si>
    <t>Servicios de lavandería, limpieza e higiene</t>
  </si>
  <si>
    <t>Servicios de jardinería y fumigación</t>
  </si>
  <si>
    <t>Pasajes aéreos nacionales para labores en campo y de supervisión</t>
  </si>
  <si>
    <t>Pasajes aéreos nacionales para servidores públicos de mando en el desempeño de comisiones y funciones oficiales</t>
  </si>
  <si>
    <t>Pasajes aéreos internacionales para servidores públicos en el desempeño de comisiones y funciones oficiales</t>
  </si>
  <si>
    <t>Pasajes terrestres nacionales para labores en campo y de supervisión</t>
  </si>
  <si>
    <t>Pasajes terrestres nacionales para servidores públicos de mando en el desempeño de comisiones y funciones oficiales</t>
  </si>
  <si>
    <t>Viáticos nacionales para labores en campo y de supervisión</t>
  </si>
  <si>
    <t>Viáticos nacionales para servidores públicos en el desempeño de funciones oficiales</t>
  </si>
  <si>
    <t>Viáticos en el extranjero para servidores públicos en el desempeño de comisiones y funciones oficiales</t>
  </si>
  <si>
    <t>Congresos y convenciones</t>
  </si>
  <si>
    <t>Otros impuestos y derechos</t>
  </si>
  <si>
    <t>Partida</t>
  </si>
  <si>
    <t>Concepto</t>
  </si>
  <si>
    <t>Preupuesto original</t>
  </si>
  <si>
    <t>Ampliación</t>
  </si>
  <si>
    <t>Presupuesto final</t>
  </si>
  <si>
    <t>Precomprometido</t>
  </si>
  <si>
    <t>Comprometido</t>
  </si>
  <si>
    <t>Por comprometer</t>
  </si>
  <si>
    <t>Devengado</t>
  </si>
  <si>
    <t>Ejercido</t>
  </si>
  <si>
    <t>Por ejercer</t>
  </si>
  <si>
    <t>Departamento</t>
  </si>
  <si>
    <t>Total</t>
  </si>
  <si>
    <t>Etiquetas de fila</t>
  </si>
  <si>
    <t>Total general</t>
  </si>
  <si>
    <t>Suma de Presupuesto final</t>
  </si>
  <si>
    <t>Grupo1</t>
  </si>
  <si>
    <t>Grupo2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</si>
</sst>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628.376264004626" createdVersion="6" refreshedVersion="6" minRefreshableVersion="3" recordCount="61">
  <cacheSource type="worksheet">
    <worksheetSource name="Tabla1"/>
  </cacheSource>
  <cacheFields count="16">
    <cacheField name="Partida" numFmtId="0">
      <sharedItems containsSemiMixedTypes="0" containsString="0" containsNumber="1" containsInteger="1" minValue="21101" maxValue="39202" count="60">
        <n v="31501"/>
        <n v="38201"/>
        <n v="21101"/>
        <n v="21201"/>
        <n v="21501"/>
        <n v="21601"/>
        <n v="22104"/>
        <n v="22106"/>
        <n v="22301"/>
        <n v="24101"/>
        <n v="24201"/>
        <n v="24301"/>
        <n v="24401"/>
        <n v="24501"/>
        <n v="24601"/>
        <n v="24701"/>
        <n v="24801"/>
        <n v="24901"/>
        <n v="25301"/>
        <n v="26102"/>
        <n v="26103"/>
        <n v="27401"/>
        <n v="29101"/>
        <n v="29201"/>
        <n v="29301"/>
        <n v="29601"/>
        <n v="31101"/>
        <n v="31301"/>
        <n v="31801"/>
        <n v="31904"/>
        <n v="32201"/>
        <n v="32701"/>
        <n v="33104"/>
        <n v="33303"/>
        <n v="33401"/>
        <n v="33602"/>
        <n v="33604"/>
        <n v="33605"/>
        <n v="33801"/>
        <n v="34101"/>
        <n v="34401"/>
        <n v="34701"/>
        <n v="34801"/>
        <n v="35101"/>
        <n v="35102"/>
        <n v="35201"/>
        <n v="35501"/>
        <n v="35701"/>
        <n v="35801"/>
        <n v="35901"/>
        <n v="37101"/>
        <n v="37104"/>
        <n v="37106"/>
        <n v="37201"/>
        <n v="37204"/>
        <n v="37501"/>
        <n v="37504"/>
        <n v="37602"/>
        <n v="38301"/>
        <n v="39202"/>
      </sharedItems>
      <fieldGroup par="15"/>
    </cacheField>
    <cacheField name="Departamento" numFmtId="0">
      <sharedItems containsSemiMixedTypes="0" containsString="0" containsNumber="1" containsInteger="1" minValue="8110" maxValue="8190" count="3">
        <n v="8110"/>
        <n v="8170"/>
        <n v="8190"/>
      </sharedItems>
    </cacheField>
    <cacheField name="Concepto" numFmtId="0">
      <sharedItems count="60">
        <s v="Servicio de telefonía celular"/>
        <s v="Gastos de orden social"/>
        <s v="Materiales y útiles de oficina"/>
        <s v="Materiales y útiles de impresión y reproducción"/>
        <s v="Material de apoyo informativo"/>
        <s v="Material de limpieza"/>
        <s v="Productos alimenticios para el personal en las instalaciones de las dependencias y entidades"/>
        <s v="Productos alimenticios para el personal derivado de actividades extraordinarias"/>
        <s v="Utensilios para el servicio de alimentación"/>
        <s v="Productos minerales no metálicos"/>
        <s v="Cemento y productos de concreto"/>
        <s v="Cal, yeso y productos de yeso"/>
        <s v="Madera y productos de madera"/>
        <s v="Vidrio y productos de vidrio"/>
        <s v="Material eléctrico y electrónico"/>
        <s v="Artículos metálicos para la construcción"/>
        <s v="Materiales complementarios"/>
        <s v="Otros materiales y artículos de construcción y reparación"/>
        <s v="Medicinas y productos farmacéuticos"/>
        <s v="Combustibles, lubricantes y aditivos para vehículos terrestres, aéreos, marítimos, lacustres y fluviales destinados a servicios públicos y la operación de programas públicos"/>
        <s v="Combustibles, lubricantes y aditivos para vehículos terrestres, aéreos, marítimos, lacustres y fluviales destinados a servicios administrativos"/>
        <s v="Productos textiles"/>
        <s v="Herramientas menores"/>
        <s v="Refacciones y accesorios menores de edificios"/>
        <s v="Refacciones y accesorios menores de mobiliario y equipo de administración, educacional y recreativo"/>
        <s v="Refacciones y accesorios menores de equipo de transporte"/>
        <s v="Servicio de energía eléctrica"/>
        <s v="Servicio de agua"/>
        <s v="Servicio postal"/>
        <s v="Servicios integrales de infraestructura de cómputo"/>
        <s v="Arrendamiento de edificios y locales"/>
        <s v="Patentes, derechos de autor, regalías y otros"/>
        <s v="Otras asesorías para la operación de programas"/>
        <s v="Servicios relacionados con certificación de procesos"/>
        <s v="Servicios para capacitación a servidores públicos"/>
        <s v="Otros servicios comerciales"/>
        <s v="Impresión y elaboración de material informativo derivado de la operación y administración de las dependencias y entidades"/>
        <s v="Información en medios masivos derivada de la operación y administración de las dependencias y entidades"/>
        <s v="Servicios de vigilancia"/>
        <s v="Servicios bancarios y financieros"/>
        <s v="Seguro de responsabilidad patrimonial del Estado"/>
        <s v="Fletes y maniobras"/>
        <s v="Comisiones por ventas"/>
        <s v="Mantenimiento y conservación de inmuebles para la prestación de servicios administrativos"/>
        <s v="Mantenimiento y conservación de inmuebles para la prestación de servicios públicos"/>
        <s v="Mantenimiento y conservación de mobiliario y equipo de administración"/>
        <s v="Mantenimiento y conservación de vehículos terrestres, aéreos, marítimos, lacustres y fluviales"/>
        <s v="Mantenimiento y conservación de maquinaria y equipo"/>
        <s v="Servicios de lavandería, limpieza e higiene"/>
        <s v="Servicios de jardinería y fumigación"/>
        <s v="Pasajes aéreos nacionales para labores en campo y de supervisión"/>
        <s v="Pasajes aéreos nacionales para servidores públicos de mando en el desempeño de comisiones y funciones oficiales"/>
        <s v="Pasajes aéreos internacionales para servidores públicos en el desempeño de comisiones y funciones oficiales"/>
        <s v="Pasajes terrestres nacionales para labores en campo y de supervisión"/>
        <s v="Pasajes terrestres nacionales para servidores públicos de mando en el desempeño de comisiones y funciones oficiales"/>
        <s v="Viáticos nacionales para labores en campo y de supervisión"/>
        <s v="Viáticos nacionales para servidores públicos en el desempeño de funciones oficiales"/>
        <s v="Viáticos en el extranjero para servidores públicos en el desempeño de comisiones y funciones oficiales"/>
        <s v="Congresos y convenciones"/>
        <s v="Otros impuestos y derechos"/>
      </sharedItems>
    </cacheField>
    <cacheField name="Preupuesto original" numFmtId="0">
      <sharedItems containsSemiMixedTypes="0" containsString="0" containsNumber="1" minValue="0" maxValue="4730000"/>
    </cacheField>
    <cacheField name="Ampliación" numFmtId="0">
      <sharedItems containsSemiMixedTypes="0" containsString="0" containsNumber="1" minValue="0" maxValue="2732617"/>
    </cacheField>
    <cacheField name="REDUCCIÓN" numFmtId="0">
      <sharedItems containsSemiMixedTypes="0" containsString="0" containsNumber="1" minValue="0" maxValue="394608"/>
    </cacheField>
    <cacheField name="Presupuesto final" numFmtId="0">
      <sharedItems containsSemiMixedTypes="0" containsString="0" containsNumber="1" minValue="0" maxValue="7462617"/>
    </cacheField>
    <cacheField name="Precomprometido" numFmtId="0">
      <sharedItems containsSemiMixedTypes="0" containsString="0" containsNumber="1" minValue="0" maxValue="482605"/>
    </cacheField>
    <cacheField name="Comprometido" numFmtId="0">
      <sharedItems containsSemiMixedTypes="0" containsString="0" containsNumber="1" minValue="0" maxValue="3707749"/>
    </cacheField>
    <cacheField name="Por comprometer" numFmtId="0">
      <sharedItems containsSemiMixedTypes="0" containsString="0" containsNumber="1" minValue="-177613.99999999994" maxValue="3272263"/>
    </cacheField>
    <cacheField name="Devengado" numFmtId="0">
      <sharedItems containsSemiMixedTypes="0" containsString="0" containsNumber="1" minValue="0" maxValue="20000"/>
    </cacheField>
    <cacheField name="PROGRAMADO" numFmtId="0">
      <sharedItems containsSemiMixedTypes="0" containsString="0" containsNumber="1" minValue="0" maxValue="2959483.85"/>
    </cacheField>
    <cacheField name="Ejercido" numFmtId="0">
      <sharedItems containsSemiMixedTypes="0" containsString="0" containsNumber="1" minValue="0" maxValue="1657997"/>
    </cacheField>
    <cacheField name="AVANCE PORCENTUAL" numFmtId="0">
      <sharedItems containsSemiMixedTypes="0" containsString="0" containsNumber="1" minValue="0" maxValue="3.1389931091983621"/>
    </cacheField>
    <cacheField name="Por ejercer" numFmtId="0">
      <sharedItems containsSemiMixedTypes="0" containsString="0" containsNumber="1" minValue="-177613.99999999994" maxValue="1301486.8500000001"/>
    </cacheField>
    <cacheField name="Partida2" numFmtId="0" databaseField="0">
      <fieldGroup base="0">
        <discretePr count="60">
          <x v="0"/>
          <x v="2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</discretePr>
        <groupItems count="3">
          <n v="31501"/>
          <s v="Grupo1"/>
          <s v="Grupo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">
  <r>
    <x v="0"/>
    <x v="0"/>
    <x v="0"/>
    <n v="18720"/>
    <n v="0"/>
    <n v="0"/>
    <n v="18720"/>
    <n v="0"/>
    <n v="4696.58"/>
    <n v="14023.42"/>
    <n v="0"/>
    <n v="9360"/>
    <n v="4696.58"/>
    <n v="0.50177136752136753"/>
    <n v="4663.42"/>
  </r>
  <r>
    <x v="1"/>
    <x v="1"/>
    <x v="1"/>
    <n v="15000"/>
    <n v="0"/>
    <n v="0"/>
    <n v="15000"/>
    <n v="0"/>
    <n v="13205.6"/>
    <n v="1794.3999999999996"/>
    <n v="0"/>
    <n v="11205.599999999999"/>
    <n v="13205.6"/>
    <n v="1.1784821874776898"/>
    <n v="-2000.0000000000018"/>
  </r>
  <r>
    <x v="2"/>
    <x v="2"/>
    <x v="2"/>
    <n v="30000"/>
    <n v="1561.4000000000015"/>
    <n v="0"/>
    <n v="31561.4"/>
    <n v="15981.969999999998"/>
    <n v="15579.429999999998"/>
    <n v="0"/>
    <n v="0"/>
    <n v="31561.4"/>
    <n v="15579.429999999998"/>
    <n v="0.49362290646169049"/>
    <n v="15981.970000000003"/>
  </r>
  <r>
    <x v="3"/>
    <x v="2"/>
    <x v="3"/>
    <n v="60000"/>
    <n v="0"/>
    <n v="60000"/>
    <n v="0"/>
    <n v="0"/>
    <n v="0"/>
    <n v="0"/>
    <n v="0"/>
    <n v="0"/>
    <n v="0"/>
    <n v="0"/>
    <n v="0"/>
  </r>
  <r>
    <x v="4"/>
    <x v="2"/>
    <x v="4"/>
    <n v="5000"/>
    <n v="2725"/>
    <n v="0"/>
    <n v="7725"/>
    <n v="5000"/>
    <n v="225"/>
    <n v="2500"/>
    <n v="0"/>
    <n v="7725"/>
    <n v="225"/>
    <n v="2.9126213592233011E-2"/>
    <n v="7500"/>
  </r>
  <r>
    <x v="5"/>
    <x v="2"/>
    <x v="5"/>
    <n v="0"/>
    <n v="93.5"/>
    <n v="0"/>
    <n v="93.5"/>
    <n v="0"/>
    <n v="93.5"/>
    <n v="0"/>
    <n v="0"/>
    <n v="93.5"/>
    <n v="93.5"/>
    <n v="1"/>
    <n v="0"/>
  </r>
  <r>
    <x v="6"/>
    <x v="2"/>
    <x v="6"/>
    <n v="36667"/>
    <n v="12153.68"/>
    <n v="0"/>
    <n v="48820.68"/>
    <n v="0"/>
    <n v="47892.32"/>
    <n v="928.36000000000058"/>
    <n v="0"/>
    <n v="17892.32"/>
    <n v="17892.32"/>
    <n v="1"/>
    <n v="0"/>
  </r>
  <r>
    <x v="7"/>
    <x v="2"/>
    <x v="7"/>
    <n v="111005"/>
    <n v="0"/>
    <n v="24871.100000000006"/>
    <n v="86133.9"/>
    <n v="0"/>
    <n v="49071.199999999997"/>
    <n v="37062.699999999997"/>
    <n v="0"/>
    <n v="15091.2"/>
    <n v="15091.2"/>
    <n v="1"/>
    <n v="0"/>
  </r>
  <r>
    <x v="8"/>
    <x v="2"/>
    <x v="8"/>
    <n v="0"/>
    <n v="270"/>
    <n v="0"/>
    <n v="270"/>
    <n v="0"/>
    <n v="270"/>
    <n v="0"/>
    <n v="0"/>
    <n v="270"/>
    <n v="270"/>
    <n v="1"/>
    <n v="0"/>
  </r>
  <r>
    <x v="9"/>
    <x v="2"/>
    <x v="9"/>
    <n v="0"/>
    <n v="1466.59"/>
    <n v="0"/>
    <n v="1466.59"/>
    <n v="0"/>
    <n v="1466.5900000000001"/>
    <n v="0"/>
    <n v="0"/>
    <n v="1466.5900000000001"/>
    <n v="1466.5900000000001"/>
    <n v="1"/>
    <n v="0"/>
  </r>
  <r>
    <x v="10"/>
    <x v="2"/>
    <x v="10"/>
    <n v="0"/>
    <n v="3930.09"/>
    <n v="0"/>
    <n v="3930.09"/>
    <n v="0"/>
    <n v="3930.09"/>
    <n v="0"/>
    <n v="0"/>
    <n v="3930.09"/>
    <n v="3930.09"/>
    <n v="1"/>
    <n v="0"/>
  </r>
  <r>
    <x v="11"/>
    <x v="2"/>
    <x v="11"/>
    <n v="0"/>
    <n v="19213.5"/>
    <n v="0"/>
    <n v="19213.5"/>
    <n v="0"/>
    <n v="19213.5"/>
    <n v="0"/>
    <n v="0"/>
    <n v="19213.5"/>
    <n v="19213.5"/>
    <n v="1"/>
    <n v="0"/>
  </r>
  <r>
    <x v="12"/>
    <x v="2"/>
    <x v="12"/>
    <n v="0"/>
    <n v="5239.0600000000013"/>
    <n v="0"/>
    <n v="5239.0600000000013"/>
    <n v="0"/>
    <n v="5239.0600000000004"/>
    <n v="0"/>
    <n v="0"/>
    <n v="5239.0600000000004"/>
    <n v="5239.0600000000004"/>
    <n v="1"/>
    <n v="0"/>
  </r>
  <r>
    <x v="13"/>
    <x v="2"/>
    <x v="13"/>
    <n v="0"/>
    <n v="501.12"/>
    <n v="0"/>
    <n v="501.12"/>
    <n v="0"/>
    <n v="501.12"/>
    <n v="0"/>
    <n v="0"/>
    <n v="501.12"/>
    <n v="501.12"/>
    <n v="1"/>
    <n v="0"/>
  </r>
  <r>
    <x v="14"/>
    <x v="2"/>
    <x v="14"/>
    <n v="24363"/>
    <n v="37034.06"/>
    <n v="0"/>
    <n v="61397.06"/>
    <n v="0"/>
    <n v="60466.920000000006"/>
    <n v="930.13999999999214"/>
    <n v="0"/>
    <n v="60466.92"/>
    <n v="60466.920000000006"/>
    <n v="1.0000000000000002"/>
    <n v="0"/>
  </r>
  <r>
    <x v="15"/>
    <x v="2"/>
    <x v="15"/>
    <n v="0"/>
    <n v="24891.29"/>
    <n v="0"/>
    <n v="24891.29"/>
    <n v="17000.97"/>
    <n v="7890.32"/>
    <n v="0"/>
    <n v="0"/>
    <n v="13915.5"/>
    <n v="7890.32"/>
    <n v="0.56701663612518416"/>
    <n v="6025.18"/>
  </r>
  <r>
    <x v="16"/>
    <x v="2"/>
    <x v="16"/>
    <n v="36000"/>
    <n v="0"/>
    <n v="19374.989999999998"/>
    <n v="16625.010000000002"/>
    <n v="0"/>
    <n v="658.8"/>
    <n v="15966.210000000003"/>
    <n v="0"/>
    <n v="658.79999999999677"/>
    <n v="658.8"/>
    <n v="1.0000000000000049"/>
    <n v="-3.1832314562052488E-12"/>
  </r>
  <r>
    <x v="17"/>
    <x v="2"/>
    <x v="17"/>
    <n v="5750"/>
    <n v="16643.66"/>
    <n v="0"/>
    <n v="22393.66"/>
    <n v="0"/>
    <n v="22393.659999999993"/>
    <n v="0"/>
    <n v="0"/>
    <n v="22393.66"/>
    <n v="22393.659999999993"/>
    <n v="0.99999999999999967"/>
    <n v="0"/>
  </r>
  <r>
    <x v="18"/>
    <x v="2"/>
    <x v="18"/>
    <n v="0"/>
    <n v="4566.92"/>
    <n v="0"/>
    <n v="4566.92"/>
    <n v="0"/>
    <n v="4566.92"/>
    <n v="0"/>
    <n v="0"/>
    <n v="4566.92"/>
    <n v="4566.92"/>
    <n v="1"/>
    <n v="0"/>
  </r>
  <r>
    <x v="19"/>
    <x v="2"/>
    <x v="19"/>
    <n v="10000"/>
    <n v="0"/>
    <n v="0"/>
    <n v="10000"/>
    <n v="0"/>
    <n v="208.8"/>
    <n v="9791.2000000000007"/>
    <n v="0"/>
    <n v="10000"/>
    <n v="208.8"/>
    <n v="2.0880000000000003E-2"/>
    <n v="9791.2000000000007"/>
  </r>
  <r>
    <x v="20"/>
    <x v="2"/>
    <x v="20"/>
    <n v="10000"/>
    <n v="0"/>
    <n v="0"/>
    <n v="10000"/>
    <n v="0"/>
    <n v="539.17999999999995"/>
    <n v="9460.82"/>
    <n v="0"/>
    <n v="1000"/>
    <n v="539.17999999999995"/>
    <n v="0.53917999999999999"/>
    <n v="460.82000000000005"/>
  </r>
  <r>
    <x v="21"/>
    <x v="2"/>
    <x v="21"/>
    <n v="0"/>
    <n v="197.32"/>
    <n v="0"/>
    <n v="197.32"/>
    <n v="0"/>
    <n v="197.32"/>
    <n v="0"/>
    <n v="0"/>
    <n v="197.32"/>
    <n v="197.32"/>
    <n v="1"/>
    <n v="0"/>
  </r>
  <r>
    <x v="22"/>
    <x v="2"/>
    <x v="22"/>
    <n v="0"/>
    <n v="2262.0700000000002"/>
    <n v="0"/>
    <n v="2262.0700000000002"/>
    <n v="0"/>
    <n v="2262.0700000000002"/>
    <n v="0"/>
    <n v="0"/>
    <n v="2262.0700000000002"/>
    <n v="2262.0700000000002"/>
    <n v="1"/>
    <n v="0"/>
  </r>
  <r>
    <x v="23"/>
    <x v="2"/>
    <x v="23"/>
    <n v="0"/>
    <n v="4038.24"/>
    <n v="0"/>
    <n v="4038.24"/>
    <n v="0"/>
    <n v="3753.08"/>
    <n v="285.15999999999985"/>
    <n v="0"/>
    <n v="3753.0800000000004"/>
    <n v="3753.08"/>
    <n v="0.99999999999999989"/>
    <n v="0"/>
  </r>
  <r>
    <x v="24"/>
    <x v="2"/>
    <x v="24"/>
    <n v="0"/>
    <n v="1111.28"/>
    <n v="0"/>
    <n v="1111.28"/>
    <n v="0"/>
    <n v="1111.28"/>
    <n v="0"/>
    <n v="0"/>
    <n v="1111.28"/>
    <n v="1111.28"/>
    <n v="1"/>
    <n v="0"/>
  </r>
  <r>
    <x v="25"/>
    <x v="2"/>
    <x v="25"/>
    <n v="51000"/>
    <n v="43545"/>
    <n v="0"/>
    <n v="94545"/>
    <n v="0"/>
    <n v="79771.47"/>
    <n v="14773.529999999999"/>
    <n v="0"/>
    <n v="92511.21"/>
    <n v="79771.47"/>
    <n v="0.86228977007218899"/>
    <n v="12739.740000000005"/>
  </r>
  <r>
    <x v="26"/>
    <x v="2"/>
    <x v="26"/>
    <n v="144000"/>
    <n v="0"/>
    <n v="46864.59"/>
    <n v="97135.41"/>
    <n v="0"/>
    <n v="96547"/>
    <n v="588.41000000000349"/>
    <n v="0"/>
    <n v="96547"/>
    <n v="96547"/>
    <n v="1"/>
    <n v="0"/>
  </r>
  <r>
    <x v="27"/>
    <x v="2"/>
    <x v="27"/>
    <n v="0"/>
    <n v="4424"/>
    <n v="0"/>
    <n v="4424"/>
    <n v="0"/>
    <n v="4424"/>
    <n v="0"/>
    <n v="0"/>
    <n v="4424"/>
    <n v="4424"/>
    <n v="1"/>
    <n v="0"/>
  </r>
  <r>
    <x v="28"/>
    <x v="2"/>
    <x v="28"/>
    <n v="205083"/>
    <n v="0"/>
    <n v="0"/>
    <n v="205083"/>
    <n v="0"/>
    <n v="205083"/>
    <n v="0"/>
    <n v="0"/>
    <n v="50150"/>
    <n v="50150"/>
    <n v="1"/>
    <n v="0"/>
  </r>
  <r>
    <x v="29"/>
    <x v="2"/>
    <x v="29"/>
    <n v="90000"/>
    <n v="59236.850000000006"/>
    <n v="0"/>
    <n v="149236.85"/>
    <n v="0"/>
    <n v="119682.75999999998"/>
    <n v="29554.090000000026"/>
    <n v="822.53999999999928"/>
    <n v="96736.85"/>
    <n v="60016.530000000021"/>
    <n v="0.62041021596216972"/>
    <n v="36720.319999999985"/>
  </r>
  <r>
    <x v="30"/>
    <x v="2"/>
    <x v="30"/>
    <n v="70000"/>
    <n v="15619.790000000008"/>
    <n v="0"/>
    <n v="85619.790000000008"/>
    <n v="0"/>
    <n v="85619.790000000008"/>
    <n v="0"/>
    <n v="0"/>
    <n v="15619.79"/>
    <n v="0"/>
    <n v="0"/>
    <n v="15619.79"/>
  </r>
  <r>
    <x v="31"/>
    <x v="2"/>
    <x v="31"/>
    <n v="0"/>
    <n v="5594.78"/>
    <n v="0"/>
    <n v="5594.78"/>
    <n v="0"/>
    <n v="5594.78"/>
    <n v="0"/>
    <n v="0"/>
    <n v="5594.78"/>
    <n v="5594.78"/>
    <n v="1"/>
    <n v="0"/>
  </r>
  <r>
    <x v="32"/>
    <x v="2"/>
    <x v="32"/>
    <n v="967289"/>
    <n v="0"/>
    <n v="104433.17999999993"/>
    <n v="862855.82000000007"/>
    <n v="0"/>
    <n v="574015.81999999995"/>
    <n v="288840.00000000012"/>
    <n v="0"/>
    <n v="48140"/>
    <n v="48140"/>
    <n v="1"/>
    <n v="0"/>
  </r>
  <r>
    <x v="33"/>
    <x v="2"/>
    <x v="33"/>
    <n v="39234"/>
    <n v="0"/>
    <n v="31187.57"/>
    <n v="8046.43"/>
    <n v="0"/>
    <n v="0"/>
    <n v="8046.43"/>
    <n v="0"/>
    <n v="0"/>
    <n v="0"/>
    <n v="0"/>
    <n v="0"/>
  </r>
  <r>
    <x v="34"/>
    <x v="2"/>
    <x v="34"/>
    <n v="87020"/>
    <n v="0"/>
    <n v="0"/>
    <n v="87020"/>
    <n v="0"/>
    <n v="32400"/>
    <n v="54620"/>
    <n v="0"/>
    <n v="68616"/>
    <n v="32400"/>
    <n v="0.47219307450157399"/>
    <n v="36216"/>
  </r>
  <r>
    <x v="35"/>
    <x v="2"/>
    <x v="35"/>
    <n v="600"/>
    <n v="535"/>
    <n v="0"/>
    <n v="1135"/>
    <n v="0"/>
    <n v="1135"/>
    <n v="0"/>
    <n v="0"/>
    <n v="1135"/>
    <n v="1135"/>
    <n v="1"/>
    <n v="0"/>
  </r>
  <r>
    <x v="36"/>
    <x v="2"/>
    <x v="36"/>
    <n v="0"/>
    <n v="2088"/>
    <n v="0"/>
    <n v="2088"/>
    <n v="0"/>
    <n v="2088"/>
    <n v="0"/>
    <n v="0"/>
    <n v="2088"/>
    <n v="2088"/>
    <n v="1"/>
    <n v="0"/>
  </r>
  <r>
    <x v="37"/>
    <x v="2"/>
    <x v="37"/>
    <n v="181500.00000000003"/>
    <n v="0"/>
    <n v="0"/>
    <n v="181500.00000000003"/>
    <n v="0"/>
    <n v="42456"/>
    <n v="139044.00000000003"/>
    <n v="0"/>
    <n v="96800.000000000015"/>
    <n v="42456"/>
    <n v="0.43859504132231397"/>
    <n v="54344.000000000015"/>
  </r>
  <r>
    <x v="38"/>
    <x v="2"/>
    <x v="38"/>
    <n v="1424485"/>
    <n v="0"/>
    <n v="314176.03000000003"/>
    <n v="1110308.97"/>
    <n v="0"/>
    <n v="1110308.97"/>
    <n v="0"/>
    <n v="0"/>
    <n v="0"/>
    <n v="0"/>
    <n v="0"/>
    <n v="0"/>
  </r>
  <r>
    <x v="39"/>
    <x v="2"/>
    <x v="39"/>
    <n v="194400"/>
    <n v="0"/>
    <n v="9077.32"/>
    <n v="185322.68"/>
    <n v="0"/>
    <n v="38413.560000000005"/>
    <n v="146909.12"/>
    <n v="0"/>
    <n v="56342.64"/>
    <n v="38413.560000000005"/>
    <n v="0.68178487908979779"/>
    <n v="17929.079999999994"/>
  </r>
  <r>
    <x v="40"/>
    <x v="2"/>
    <x v="40"/>
    <n v="0"/>
    <n v="6552"/>
    <n v="0"/>
    <n v="6552"/>
    <n v="0"/>
    <n v="6552"/>
    <n v="0"/>
    <n v="0"/>
    <n v="0"/>
    <n v="0"/>
    <n v="0"/>
    <n v="0"/>
  </r>
  <r>
    <x v="41"/>
    <x v="2"/>
    <x v="41"/>
    <n v="50000"/>
    <n v="0"/>
    <n v="12338.919999999998"/>
    <n v="37661.08"/>
    <n v="0"/>
    <n v="0"/>
    <n v="37661.08"/>
    <n v="0"/>
    <n v="37661.08"/>
    <n v="0"/>
    <n v="0"/>
    <n v="37661.08"/>
  </r>
  <r>
    <x v="42"/>
    <x v="2"/>
    <x v="42"/>
    <n v="0"/>
    <n v="133400"/>
    <n v="0"/>
    <n v="133400"/>
    <n v="0"/>
    <n v="0"/>
    <n v="133400"/>
    <n v="0"/>
    <n v="57938.390000000007"/>
    <n v="0"/>
    <n v="0"/>
    <n v="57938.390000000007"/>
  </r>
  <r>
    <x v="43"/>
    <x v="2"/>
    <x v="43"/>
    <n v="20000"/>
    <n v="27282.800000000003"/>
    <n v="0"/>
    <n v="47282.8"/>
    <n v="0"/>
    <n v="39359.96"/>
    <n v="7922.8400000000038"/>
    <n v="0"/>
    <n v="47282.8"/>
    <n v="39359.96"/>
    <n v="0.83243716531169887"/>
    <n v="7922.8400000000038"/>
  </r>
  <r>
    <x v="44"/>
    <x v="2"/>
    <x v="44"/>
    <n v="20000"/>
    <n v="0"/>
    <n v="4384.1100000000497"/>
    <n v="15615.88999999995"/>
    <n v="0"/>
    <n v="9573.57"/>
    <n v="6042.3199999999506"/>
    <n v="0"/>
    <n v="9573.5699999999888"/>
    <n v="9573.57"/>
    <n v="1.0000000000000011"/>
    <n v="0"/>
  </r>
  <r>
    <x v="45"/>
    <x v="2"/>
    <x v="45"/>
    <n v="35000"/>
    <n v="353763.93"/>
    <n v="0"/>
    <n v="388763.93"/>
    <n v="0"/>
    <n v="376680.80000000005"/>
    <n v="12083.129999999946"/>
    <n v="20000"/>
    <n v="388763.93"/>
    <n v="356680.80000000005"/>
    <n v="0.91747400536875956"/>
    <n v="32083.129999999946"/>
  </r>
  <r>
    <x v="46"/>
    <x v="2"/>
    <x v="46"/>
    <n v="273330"/>
    <n v="162233.35000000009"/>
    <n v="0"/>
    <n v="435563.35000000009"/>
    <n v="0"/>
    <n v="367893.33"/>
    <n v="67670.020000000077"/>
    <n v="0"/>
    <n v="314954.8600000001"/>
    <n v="282893.33"/>
    <n v="0.89820277737577991"/>
    <n v="32061.530000000086"/>
  </r>
  <r>
    <x v="47"/>
    <x v="2"/>
    <x v="47"/>
    <n v="63125"/>
    <n v="74107.639999999956"/>
    <n v="0"/>
    <n v="137232.63999999996"/>
    <n v="0"/>
    <n v="152908.04"/>
    <n v="-15675.400000000052"/>
    <n v="0"/>
    <n v="27613"/>
    <n v="21407"/>
    <n v="0.77525078767247313"/>
    <n v="6206"/>
  </r>
  <r>
    <x v="48"/>
    <x v="2"/>
    <x v="48"/>
    <n v="497680"/>
    <n v="0"/>
    <n v="139293.87"/>
    <n v="358386.13"/>
    <n v="12006"/>
    <n v="410319.20999999996"/>
    <n v="-63939.079999999958"/>
    <n v="0"/>
    <n v="5552"/>
    <n v="5552"/>
    <n v="1"/>
    <n v="0"/>
  </r>
  <r>
    <x v="49"/>
    <x v="2"/>
    <x v="49"/>
    <n v="120000"/>
    <n v="0"/>
    <n v="0"/>
    <n v="120000"/>
    <n v="0"/>
    <n v="114441.38"/>
    <n v="5558.6199999999953"/>
    <n v="0"/>
    <n v="31437"/>
    <n v="31437"/>
    <n v="1"/>
    <n v="0"/>
  </r>
  <r>
    <x v="50"/>
    <x v="2"/>
    <x v="50"/>
    <n v="48400.000000000007"/>
    <n v="0"/>
    <n v="0"/>
    <n v="48400.000000000007"/>
    <n v="0"/>
    <n v="48400"/>
    <n v="0"/>
    <n v="0"/>
    <n v="21283.040000000001"/>
    <n v="21283.040000000001"/>
    <n v="1"/>
    <n v="0"/>
  </r>
  <r>
    <x v="51"/>
    <x v="2"/>
    <x v="51"/>
    <n v="313262.00000000006"/>
    <n v="4946.9999999999418"/>
    <n v="0"/>
    <n v="318209"/>
    <n v="0"/>
    <n v="318209"/>
    <n v="0"/>
    <n v="0"/>
    <n v="47932.66"/>
    <n v="47932.66"/>
    <n v="1"/>
    <n v="0"/>
  </r>
  <r>
    <x v="52"/>
    <x v="2"/>
    <x v="52"/>
    <n v="169400"/>
    <n v="0"/>
    <n v="64157.489999999976"/>
    <n v="105242.51000000002"/>
    <n v="0"/>
    <n v="84977.85"/>
    <n v="20264.660000000018"/>
    <n v="0"/>
    <n v="50797.289999999994"/>
    <n v="50797.29"/>
    <n v="1.0000000000000002"/>
    <n v="0"/>
  </r>
  <r>
    <x v="53"/>
    <x v="2"/>
    <x v="53"/>
    <n v="18400"/>
    <n v="1989.4999999999964"/>
    <n v="0"/>
    <n v="20389.499999999996"/>
    <n v="0"/>
    <n v="64002.5"/>
    <n v="-43613"/>
    <n v="0"/>
    <n v="20389.5"/>
    <n v="64002.5"/>
    <n v="3.1389931091983621"/>
    <n v="-43613"/>
  </r>
  <r>
    <x v="54"/>
    <x v="2"/>
    <x v="54"/>
    <n v="0"/>
    <n v="15460.400000000001"/>
    <n v="0"/>
    <n v="15460.400000000001"/>
    <n v="0"/>
    <n v="29123.41"/>
    <n v="-13663.009999999998"/>
    <n v="0"/>
    <n v="15460.400000000001"/>
    <n v="29123.41"/>
    <n v="1.8837423352565261"/>
    <n v="-13663.009999999998"/>
  </r>
  <r>
    <x v="55"/>
    <x v="2"/>
    <x v="55"/>
    <n v="600000"/>
    <n v="0"/>
    <n v="394608"/>
    <n v="205392"/>
    <n v="0"/>
    <n v="38636.010000000017"/>
    <n v="166755.99"/>
    <n v="0"/>
    <n v="164588.25"/>
    <n v="38636.010000000017"/>
    <n v="0.23474342791784963"/>
    <n v="125952.23999999999"/>
  </r>
  <r>
    <x v="56"/>
    <x v="2"/>
    <x v="56"/>
    <n v="72500"/>
    <n v="150000"/>
    <n v="0"/>
    <n v="222500"/>
    <n v="13134"/>
    <n v="182264.99999999997"/>
    <n v="27101.000000000029"/>
    <n v="2142"/>
    <n v="222500"/>
    <n v="180122.99999999997"/>
    <n v="0.80954157303370777"/>
    <n v="42377.000000000029"/>
  </r>
  <r>
    <x v="57"/>
    <x v="2"/>
    <x v="57"/>
    <n v="229000"/>
    <n v="0"/>
    <n v="0"/>
    <n v="229000"/>
    <n v="0"/>
    <n v="406613.99999999994"/>
    <n v="-177613.99999999994"/>
    <n v="0"/>
    <n v="229000"/>
    <n v="406613.99999999994"/>
    <n v="1.775606986899563"/>
    <n v="-177613.99999999994"/>
  </r>
  <r>
    <x v="1"/>
    <x v="2"/>
    <x v="1"/>
    <n v="0"/>
    <n v="21638.799999999999"/>
    <n v="0"/>
    <n v="21638.799999999999"/>
    <n v="0"/>
    <n v="19638.8"/>
    <n v="2000"/>
    <n v="0"/>
    <n v="21638.799999999999"/>
    <n v="19638.8"/>
    <n v="0.90757343290755499"/>
    <n v="2000"/>
  </r>
  <r>
    <x v="58"/>
    <x v="2"/>
    <x v="58"/>
    <n v="4730000"/>
    <n v="2732617"/>
    <n v="0"/>
    <n v="7462617"/>
    <n v="482605"/>
    <n v="3707749"/>
    <n v="3272263"/>
    <n v="0"/>
    <n v="2959483.85"/>
    <n v="1657997"/>
    <n v="0.56023181204384676"/>
    <n v="1301486.8500000001"/>
  </r>
  <r>
    <x v="59"/>
    <x v="2"/>
    <x v="59"/>
    <n v="0"/>
    <n v="23046.79"/>
    <n v="0"/>
    <n v="23046.79"/>
    <n v="0"/>
    <n v="31063.72"/>
    <n v="-8016.93"/>
    <n v="0"/>
    <n v="23046.79"/>
    <n v="9245.5299999999988"/>
    <n v="0.40116345920624946"/>
    <n v="13801.26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2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30" firstHeaderRow="1" firstDataRow="1" firstDataCol="1" rowPageCount="1" colPageCount="1"/>
  <pivotFields count="16">
    <pivotField axis="axisRow" showAll="0">
      <items count="61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1"/>
        <item x="58"/>
        <item x="59"/>
        <item t="default"/>
      </items>
    </pivotField>
    <pivotField axis="axisPage" multipleItemSelectionAllowed="1" showAll="0">
      <items count="4">
        <item h="1" x="0"/>
        <item h="1" x="1"/>
        <item x="2"/>
        <item t="default"/>
      </items>
    </pivotField>
    <pivotField showAll="0">
      <items count="61">
        <item x="30"/>
        <item x="15"/>
        <item x="11"/>
        <item x="10"/>
        <item x="20"/>
        <item x="19"/>
        <item x="42"/>
        <item x="58"/>
        <item x="41"/>
        <item x="1"/>
        <item x="22"/>
        <item x="36"/>
        <item x="37"/>
        <item x="12"/>
        <item x="43"/>
        <item x="44"/>
        <item x="47"/>
        <item x="45"/>
        <item x="46"/>
        <item x="4"/>
        <item x="5"/>
        <item x="14"/>
        <item x="16"/>
        <item x="3"/>
        <item x="2"/>
        <item x="18"/>
        <item x="32"/>
        <item x="59"/>
        <item x="17"/>
        <item x="35"/>
        <item x="52"/>
        <item x="50"/>
        <item x="51"/>
        <item x="53"/>
        <item x="54"/>
        <item x="31"/>
        <item x="7"/>
        <item x="6"/>
        <item x="9"/>
        <item x="21"/>
        <item x="23"/>
        <item x="25"/>
        <item x="24"/>
        <item x="40"/>
        <item x="27"/>
        <item x="26"/>
        <item x="0"/>
        <item x="28"/>
        <item x="39"/>
        <item x="49"/>
        <item x="48"/>
        <item x="38"/>
        <item x="29"/>
        <item x="34"/>
        <item x="33"/>
        <item x="8"/>
        <item x="57"/>
        <item x="55"/>
        <item x="56"/>
        <item x="13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3">
        <item x="1"/>
        <item sd="0" x="2"/>
        <item x="0"/>
      </items>
    </pivotField>
  </pivotFields>
  <rowFields count="2">
    <field x="15"/>
    <field x="0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1"/>
    </i>
    <i t="grand">
      <x/>
    </i>
  </rowItems>
  <colItems count="1">
    <i/>
  </colItems>
  <pageFields count="1">
    <pageField fld="1" hier="-1"/>
  </pageFields>
  <dataFields count="1">
    <dataField name="Suma de Presupuesto final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O63" totalsRowCount="1" headerRowDxfId="0">
  <autoFilter ref="A1:O62"/>
  <tableColumns count="15">
    <tableColumn id="1" name="Partida" totalsRowLabel="Total"/>
    <tableColumn id="2" name="Departamento"/>
    <tableColumn id="3" name="Concepto"/>
    <tableColumn id="4" name="Preupuesto original"/>
    <tableColumn id="5" name="Ampliación"/>
    <tableColumn id="6" name="REDUCCIÓN"/>
    <tableColumn id="7" name="Presupuesto final">
      <calculatedColumnFormula>D2+E2-F2</calculatedColumnFormula>
    </tableColumn>
    <tableColumn id="8" name="Precomprometido"/>
    <tableColumn id="9" name="Comprometido"/>
    <tableColumn id="10" name="Por comprometer">
      <calculatedColumnFormula>G2-H2-I2</calculatedColumnFormula>
    </tableColumn>
    <tableColumn id="11" name="Devengado"/>
    <tableColumn id="12" name="PROGRAMADO"/>
    <tableColumn id="13" name="Ejercido"/>
    <tableColumn id="14" name="AVANCE PORCENTUAL"/>
    <tableColumn id="15" name="Por ejercer" totalsRowFunction="s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4" sqref="A4"/>
    </sheetView>
  </sheetViews>
  <sheetFormatPr baseColWidth="10" defaultRowHeight="14.25" x14ac:dyDescent="0.2"/>
  <cols>
    <col min="1" max="1" width="17.125" customWidth="1"/>
    <col min="2" max="2" width="24.875" bestFit="1" customWidth="1"/>
    <col min="3" max="3" width="36.5" bestFit="1" customWidth="1"/>
    <col min="4" max="4" width="27.5" bestFit="1" customWidth="1"/>
    <col min="5" max="5" width="31.375" bestFit="1" customWidth="1"/>
    <col min="6" max="6" width="127.875" bestFit="1" customWidth="1"/>
    <col min="7" max="7" width="156" bestFit="1" customWidth="1"/>
    <col min="8" max="8" width="21.5" bestFit="1" customWidth="1"/>
    <col min="9" max="9" width="25.25" bestFit="1" customWidth="1"/>
    <col min="10" max="10" width="17.5" bestFit="1" customWidth="1"/>
    <col min="11" max="11" width="21.5" bestFit="1" customWidth="1"/>
    <col min="12" max="12" width="21.25" bestFit="1" customWidth="1"/>
    <col min="13" max="13" width="111.625" bestFit="1" customWidth="1"/>
    <col min="14" max="14" width="97.125" bestFit="1" customWidth="1"/>
    <col min="15" max="15" width="28.5" bestFit="1" customWidth="1"/>
    <col min="16" max="16" width="83.625" bestFit="1" customWidth="1"/>
    <col min="17" max="17" width="77.5" bestFit="1" customWidth="1"/>
    <col min="18" max="18" width="49.625" bestFit="1" customWidth="1"/>
    <col min="19" max="19" width="65.125" bestFit="1" customWidth="1"/>
    <col min="20" max="20" width="86" bestFit="1" customWidth="1"/>
    <col min="21" max="21" width="27.375" bestFit="1" customWidth="1"/>
    <col min="22" max="22" width="18.625" bestFit="1" customWidth="1"/>
    <col min="23" max="23" width="28.5" bestFit="1" customWidth="1"/>
    <col min="24" max="24" width="26" bestFit="1" customWidth="1"/>
    <col min="25" max="25" width="43.375" bestFit="1" customWidth="1"/>
    <col min="26" max="26" width="26.375" bestFit="1" customWidth="1"/>
    <col min="27" max="27" width="34.125" bestFit="1" customWidth="1"/>
    <col min="28" max="28" width="43.875" bestFit="1" customWidth="1"/>
    <col min="29" max="29" width="26" bestFit="1" customWidth="1"/>
    <col min="30" max="30" width="52.125" bestFit="1" customWidth="1"/>
    <col min="31" max="31" width="25.875" bestFit="1" customWidth="1"/>
    <col min="32" max="32" width="100.625" bestFit="1" customWidth="1"/>
    <col min="33" max="33" width="61.125" bestFit="1" customWidth="1"/>
    <col min="34" max="34" width="105.75" bestFit="1" customWidth="1"/>
    <col min="35" max="35" width="64" bestFit="1" customWidth="1"/>
    <col min="36" max="36" width="108.625" bestFit="1" customWidth="1"/>
    <col min="37" max="37" width="41.125" bestFit="1" customWidth="1"/>
    <col min="38" max="38" width="72.875" bestFit="1" customWidth="1"/>
    <col min="39" max="39" width="84.75" bestFit="1" customWidth="1"/>
    <col min="40" max="40" width="31.125" bestFit="1" customWidth="1"/>
    <col min="41" max="41" width="17.125" bestFit="1" customWidth="1"/>
    <col min="42" max="42" width="43.125" bestFit="1" customWidth="1"/>
    <col min="43" max="43" width="54.5" bestFit="1" customWidth="1"/>
    <col min="44" max="44" width="92.125" bestFit="1" customWidth="1"/>
    <col min="45" max="45" width="45.625" bestFit="1" customWidth="1"/>
    <col min="46" max="46" width="15.75" bestFit="1" customWidth="1"/>
    <col min="47" max="47" width="26.75" bestFit="1" customWidth="1"/>
    <col min="48" max="48" width="26" bestFit="1" customWidth="1"/>
    <col min="49" max="49" width="14.125" bestFit="1" customWidth="1"/>
    <col min="50" max="50" width="30.5" bestFit="1" customWidth="1"/>
    <col min="51" max="51" width="32.875" bestFit="1" customWidth="1"/>
    <col min="52" max="52" width="39.375" bestFit="1" customWidth="1"/>
    <col min="53" max="53" width="21.125" bestFit="1" customWidth="1"/>
    <col min="54" max="54" width="46.75" bestFit="1" customWidth="1"/>
    <col min="55" max="55" width="45.5" bestFit="1" customWidth="1"/>
    <col min="56" max="56" width="48.625" bestFit="1" customWidth="1"/>
    <col min="57" max="57" width="38.875" bestFit="1" customWidth="1"/>
    <col min="58" max="58" width="94.25" bestFit="1" customWidth="1"/>
    <col min="59" max="59" width="54.375" bestFit="1" customWidth="1"/>
    <col min="60" max="60" width="77.5" bestFit="1" customWidth="1"/>
    <col min="61" max="61" width="25.5" bestFit="1" customWidth="1"/>
    <col min="62" max="62" width="12.625" bestFit="1" customWidth="1"/>
  </cols>
  <sheetData>
    <row r="1" spans="1:2" x14ac:dyDescent="0.2">
      <c r="A1" s="2" t="s">
        <v>74</v>
      </c>
      <c r="B1" s="3">
        <v>8190</v>
      </c>
    </row>
    <row r="3" spans="1:2" x14ac:dyDescent="0.2">
      <c r="A3" s="2" t="s">
        <v>76</v>
      </c>
      <c r="B3" t="s">
        <v>78</v>
      </c>
    </row>
    <row r="4" spans="1:2" x14ac:dyDescent="0.2">
      <c r="A4" s="3" t="s">
        <v>79</v>
      </c>
      <c r="B4" s="4"/>
    </row>
    <row r="5" spans="1:2" x14ac:dyDescent="0.2">
      <c r="A5" s="5">
        <v>21101</v>
      </c>
      <c r="B5" s="4">
        <v>31561.4</v>
      </c>
    </row>
    <row r="6" spans="1:2" x14ac:dyDescent="0.2">
      <c r="A6" s="5">
        <v>21201</v>
      </c>
      <c r="B6" s="4">
        <v>0</v>
      </c>
    </row>
    <row r="7" spans="1:2" x14ac:dyDescent="0.2">
      <c r="A7" s="5">
        <v>21501</v>
      </c>
      <c r="B7" s="4">
        <v>7725</v>
      </c>
    </row>
    <row r="8" spans="1:2" x14ac:dyDescent="0.2">
      <c r="A8" s="5">
        <v>21601</v>
      </c>
      <c r="B8" s="4">
        <v>93.5</v>
      </c>
    </row>
    <row r="9" spans="1:2" x14ac:dyDescent="0.2">
      <c r="A9" s="5">
        <v>22104</v>
      </c>
      <c r="B9" s="4">
        <v>48820.68</v>
      </c>
    </row>
    <row r="10" spans="1:2" x14ac:dyDescent="0.2">
      <c r="A10" s="5">
        <v>22106</v>
      </c>
      <c r="B10" s="4">
        <v>86133.9</v>
      </c>
    </row>
    <row r="11" spans="1:2" x14ac:dyDescent="0.2">
      <c r="A11" s="5">
        <v>22301</v>
      </c>
      <c r="B11" s="4">
        <v>270</v>
      </c>
    </row>
    <row r="12" spans="1:2" x14ac:dyDescent="0.2">
      <c r="A12" s="5">
        <v>24101</v>
      </c>
      <c r="B12" s="4">
        <v>1466.59</v>
      </c>
    </row>
    <row r="13" spans="1:2" x14ac:dyDescent="0.2">
      <c r="A13" s="5">
        <v>24201</v>
      </c>
      <c r="B13" s="4">
        <v>3930.09</v>
      </c>
    </row>
    <row r="14" spans="1:2" x14ac:dyDescent="0.2">
      <c r="A14" s="5">
        <v>24301</v>
      </c>
      <c r="B14" s="4">
        <v>19213.5</v>
      </c>
    </row>
    <row r="15" spans="1:2" x14ac:dyDescent="0.2">
      <c r="A15" s="5">
        <v>24401</v>
      </c>
      <c r="B15" s="4">
        <v>5239.0600000000013</v>
      </c>
    </row>
    <row r="16" spans="1:2" x14ac:dyDescent="0.2">
      <c r="A16" s="5">
        <v>24501</v>
      </c>
      <c r="B16" s="4">
        <v>501.12</v>
      </c>
    </row>
    <row r="17" spans="1:2" x14ac:dyDescent="0.2">
      <c r="A17" s="5">
        <v>24601</v>
      </c>
      <c r="B17" s="4">
        <v>61397.06</v>
      </c>
    </row>
    <row r="18" spans="1:2" x14ac:dyDescent="0.2">
      <c r="A18" s="5">
        <v>24701</v>
      </c>
      <c r="B18" s="4">
        <v>24891.29</v>
      </c>
    </row>
    <row r="19" spans="1:2" x14ac:dyDescent="0.2">
      <c r="A19" s="5">
        <v>24801</v>
      </c>
      <c r="B19" s="4">
        <v>16625.010000000002</v>
      </c>
    </row>
    <row r="20" spans="1:2" x14ac:dyDescent="0.2">
      <c r="A20" s="5">
        <v>24901</v>
      </c>
      <c r="B20" s="4">
        <v>22393.66</v>
      </c>
    </row>
    <row r="21" spans="1:2" x14ac:dyDescent="0.2">
      <c r="A21" s="5">
        <v>25301</v>
      </c>
      <c r="B21" s="4">
        <v>4566.92</v>
      </c>
    </row>
    <row r="22" spans="1:2" x14ac:dyDescent="0.2">
      <c r="A22" s="5">
        <v>26102</v>
      </c>
      <c r="B22" s="4">
        <v>10000</v>
      </c>
    </row>
    <row r="23" spans="1:2" x14ac:dyDescent="0.2">
      <c r="A23" s="5">
        <v>26103</v>
      </c>
      <c r="B23" s="4">
        <v>10000</v>
      </c>
    </row>
    <row r="24" spans="1:2" x14ac:dyDescent="0.2">
      <c r="A24" s="5">
        <v>27401</v>
      </c>
      <c r="B24" s="4">
        <v>197.32</v>
      </c>
    </row>
    <row r="25" spans="1:2" x14ac:dyDescent="0.2">
      <c r="A25" s="5">
        <v>29101</v>
      </c>
      <c r="B25" s="4">
        <v>2262.0700000000002</v>
      </c>
    </row>
    <row r="26" spans="1:2" x14ac:dyDescent="0.2">
      <c r="A26" s="5">
        <v>29201</v>
      </c>
      <c r="B26" s="4">
        <v>4038.24</v>
      </c>
    </row>
    <row r="27" spans="1:2" x14ac:dyDescent="0.2">
      <c r="A27" s="5">
        <v>29301</v>
      </c>
      <c r="B27" s="4">
        <v>1111.28</v>
      </c>
    </row>
    <row r="28" spans="1:2" x14ac:dyDescent="0.2">
      <c r="A28" s="5">
        <v>29601</v>
      </c>
      <c r="B28" s="4">
        <v>94545</v>
      </c>
    </row>
    <row r="29" spans="1:2" x14ac:dyDescent="0.2">
      <c r="A29" s="3" t="s">
        <v>80</v>
      </c>
      <c r="B29" s="4">
        <v>13337724.550000003</v>
      </c>
    </row>
    <row r="30" spans="1:2" x14ac:dyDescent="0.2">
      <c r="A30" s="3" t="s">
        <v>77</v>
      </c>
      <c r="B30" s="4">
        <v>13794707.240000002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" workbookViewId="0">
      <selection activeCell="C30" sqref="C30"/>
    </sheetView>
  </sheetViews>
  <sheetFormatPr baseColWidth="10" defaultRowHeight="14.25" x14ac:dyDescent="0.2"/>
  <cols>
    <col min="2" max="2" width="15.25" customWidth="1"/>
    <col min="3" max="3" width="13.125" customWidth="1"/>
    <col min="4" max="4" width="20.25" customWidth="1"/>
    <col min="5" max="5" width="12.25" customWidth="1"/>
    <col min="6" max="6" width="14.25" customWidth="1"/>
    <col min="7" max="7" width="18.375" customWidth="1"/>
    <col min="8" max="8" width="18.5" customWidth="1"/>
    <col min="9" max="9" width="15.75" customWidth="1"/>
    <col min="10" max="10" width="18.125" customWidth="1"/>
    <col min="11" max="11" width="13" customWidth="1"/>
    <col min="12" max="12" width="16.5" customWidth="1"/>
    <col min="14" max="14" width="23.625" customWidth="1"/>
    <col min="15" max="15" width="12.75" customWidth="1"/>
  </cols>
  <sheetData>
    <row r="1" spans="1:15" ht="27.75" customHeight="1" x14ac:dyDescent="0.2">
      <c r="A1" s="1" t="s">
        <v>63</v>
      </c>
      <c r="B1" s="1" t="s">
        <v>74</v>
      </c>
      <c r="C1" s="1" t="s">
        <v>64</v>
      </c>
      <c r="D1" s="1" t="s">
        <v>65</v>
      </c>
      <c r="E1" s="1" t="s">
        <v>66</v>
      </c>
      <c r="F1" s="1" t="s">
        <v>3</v>
      </c>
      <c r="G1" s="1" t="s">
        <v>67</v>
      </c>
      <c r="H1" s="1" t="s">
        <v>68</v>
      </c>
      <c r="I1" s="1" t="s">
        <v>69</v>
      </c>
      <c r="J1" s="1" t="s">
        <v>70</v>
      </c>
      <c r="K1" s="1" t="s">
        <v>71</v>
      </c>
      <c r="L1" s="1" t="s">
        <v>1</v>
      </c>
      <c r="M1" s="1" t="s">
        <v>72</v>
      </c>
      <c r="N1" s="1" t="s">
        <v>2</v>
      </c>
      <c r="O1" s="1" t="s">
        <v>73</v>
      </c>
    </row>
    <row r="2" spans="1:15" x14ac:dyDescent="0.2">
      <c r="A2">
        <v>31501</v>
      </c>
      <c r="B2">
        <v>8110</v>
      </c>
      <c r="C2" t="s">
        <v>0</v>
      </c>
      <c r="D2">
        <v>18720</v>
      </c>
      <c r="E2">
        <v>0</v>
      </c>
      <c r="F2">
        <v>0</v>
      </c>
      <c r="G2">
        <f>D2+E2-F2</f>
        <v>18720</v>
      </c>
      <c r="H2">
        <v>0</v>
      </c>
      <c r="I2">
        <v>4696.58</v>
      </c>
      <c r="J2">
        <f>G2-H2-I2</f>
        <v>14023.42</v>
      </c>
      <c r="K2">
        <v>0</v>
      </c>
      <c r="L2">
        <v>9360</v>
      </c>
      <c r="M2">
        <v>4696.58</v>
      </c>
      <c r="N2">
        <v>0.50177136752136753</v>
      </c>
      <c r="O2">
        <v>4663.42</v>
      </c>
    </row>
    <row r="3" spans="1:15" x14ac:dyDescent="0.2">
      <c r="A3">
        <v>38201</v>
      </c>
      <c r="B3">
        <v>8170</v>
      </c>
      <c r="C3" t="s">
        <v>4</v>
      </c>
      <c r="D3">
        <v>15000</v>
      </c>
      <c r="E3">
        <v>0</v>
      </c>
      <c r="F3">
        <v>0</v>
      </c>
      <c r="G3">
        <f t="shared" ref="G3:G62" si="0">D3+E3-F3</f>
        <v>15000</v>
      </c>
      <c r="H3">
        <v>0</v>
      </c>
      <c r="I3">
        <v>13205.6</v>
      </c>
      <c r="J3">
        <f t="shared" ref="J3:J62" si="1">G3-H3-I3</f>
        <v>1794.3999999999996</v>
      </c>
      <c r="K3">
        <v>0</v>
      </c>
      <c r="L3">
        <v>11205.599999999999</v>
      </c>
      <c r="M3">
        <v>13205.6</v>
      </c>
      <c r="N3">
        <v>1.1784821874776898</v>
      </c>
      <c r="O3">
        <v>-2000.0000000000018</v>
      </c>
    </row>
    <row r="4" spans="1:15" x14ac:dyDescent="0.2">
      <c r="A4">
        <v>21101</v>
      </c>
      <c r="B4">
        <v>8190</v>
      </c>
      <c r="C4" t="s">
        <v>5</v>
      </c>
      <c r="D4">
        <v>30000</v>
      </c>
      <c r="E4">
        <v>1561.4000000000015</v>
      </c>
      <c r="F4">
        <v>0</v>
      </c>
      <c r="G4">
        <f t="shared" si="0"/>
        <v>31561.4</v>
      </c>
      <c r="H4">
        <v>15981.969999999998</v>
      </c>
      <c r="I4">
        <v>15579.429999999998</v>
      </c>
      <c r="J4">
        <f t="shared" si="1"/>
        <v>0</v>
      </c>
      <c r="K4">
        <v>0</v>
      </c>
      <c r="L4">
        <v>31561.4</v>
      </c>
      <c r="M4">
        <v>15579.429999999998</v>
      </c>
      <c r="N4">
        <v>0.49362290646169049</v>
      </c>
      <c r="O4">
        <v>15981.970000000003</v>
      </c>
    </row>
    <row r="5" spans="1:15" x14ac:dyDescent="0.2">
      <c r="A5">
        <v>21201</v>
      </c>
      <c r="B5">
        <v>8190</v>
      </c>
      <c r="C5" t="s">
        <v>6</v>
      </c>
      <c r="D5">
        <v>60000</v>
      </c>
      <c r="E5">
        <v>0</v>
      </c>
      <c r="F5">
        <v>60000</v>
      </c>
      <c r="G5">
        <f t="shared" si="0"/>
        <v>0</v>
      </c>
      <c r="H5">
        <v>0</v>
      </c>
      <c r="I5">
        <v>0</v>
      </c>
      <c r="J5">
        <f t="shared" si="1"/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">
      <c r="A6">
        <v>21501</v>
      </c>
      <c r="B6">
        <v>8190</v>
      </c>
      <c r="C6" t="s">
        <v>7</v>
      </c>
      <c r="D6">
        <v>5000</v>
      </c>
      <c r="E6">
        <v>2725</v>
      </c>
      <c r="F6">
        <v>0</v>
      </c>
      <c r="G6">
        <f t="shared" si="0"/>
        <v>7725</v>
      </c>
      <c r="H6">
        <v>5000</v>
      </c>
      <c r="I6">
        <v>225</v>
      </c>
      <c r="J6">
        <f t="shared" si="1"/>
        <v>2500</v>
      </c>
      <c r="K6">
        <v>0</v>
      </c>
      <c r="L6">
        <v>7725</v>
      </c>
      <c r="M6">
        <v>225</v>
      </c>
      <c r="N6">
        <v>2.9126213592233011E-2</v>
      </c>
      <c r="O6">
        <v>7500</v>
      </c>
    </row>
    <row r="7" spans="1:15" x14ac:dyDescent="0.2">
      <c r="A7">
        <v>21601</v>
      </c>
      <c r="B7">
        <v>8190</v>
      </c>
      <c r="C7" t="s">
        <v>8</v>
      </c>
      <c r="D7">
        <v>0</v>
      </c>
      <c r="E7">
        <v>93.5</v>
      </c>
      <c r="F7">
        <v>0</v>
      </c>
      <c r="G7">
        <f t="shared" si="0"/>
        <v>93.5</v>
      </c>
      <c r="H7">
        <v>0</v>
      </c>
      <c r="I7">
        <v>93.5</v>
      </c>
      <c r="J7">
        <f t="shared" si="1"/>
        <v>0</v>
      </c>
      <c r="K7">
        <v>0</v>
      </c>
      <c r="L7">
        <v>93.5</v>
      </c>
      <c r="M7">
        <v>93.5</v>
      </c>
      <c r="N7">
        <v>1</v>
      </c>
      <c r="O7">
        <v>0</v>
      </c>
    </row>
    <row r="8" spans="1:15" x14ac:dyDescent="0.2">
      <c r="A8">
        <v>22104</v>
      </c>
      <c r="B8">
        <v>8190</v>
      </c>
      <c r="C8" t="s">
        <v>9</v>
      </c>
      <c r="D8">
        <v>36667</v>
      </c>
      <c r="E8">
        <v>12153.68</v>
      </c>
      <c r="F8">
        <v>0</v>
      </c>
      <c r="G8">
        <f t="shared" si="0"/>
        <v>48820.68</v>
      </c>
      <c r="H8">
        <v>0</v>
      </c>
      <c r="I8">
        <v>47892.32</v>
      </c>
      <c r="J8">
        <f t="shared" si="1"/>
        <v>928.36000000000058</v>
      </c>
      <c r="K8">
        <v>0</v>
      </c>
      <c r="L8">
        <v>17892.32</v>
      </c>
      <c r="M8">
        <v>17892.32</v>
      </c>
      <c r="N8">
        <v>1</v>
      </c>
      <c r="O8">
        <v>0</v>
      </c>
    </row>
    <row r="9" spans="1:15" x14ac:dyDescent="0.2">
      <c r="A9">
        <v>22106</v>
      </c>
      <c r="B9">
        <v>8190</v>
      </c>
      <c r="C9" t="s">
        <v>10</v>
      </c>
      <c r="D9">
        <v>111005</v>
      </c>
      <c r="E9">
        <v>0</v>
      </c>
      <c r="F9">
        <v>24871.100000000006</v>
      </c>
      <c r="G9">
        <f t="shared" si="0"/>
        <v>86133.9</v>
      </c>
      <c r="H9">
        <v>0</v>
      </c>
      <c r="I9">
        <v>49071.199999999997</v>
      </c>
      <c r="J9">
        <f t="shared" si="1"/>
        <v>37062.699999999997</v>
      </c>
      <c r="K9">
        <v>0</v>
      </c>
      <c r="L9">
        <v>15091.2</v>
      </c>
      <c r="M9">
        <v>15091.2</v>
      </c>
      <c r="N9">
        <v>1</v>
      </c>
      <c r="O9">
        <v>0</v>
      </c>
    </row>
    <row r="10" spans="1:15" x14ac:dyDescent="0.2">
      <c r="A10">
        <v>22301</v>
      </c>
      <c r="B10">
        <v>8190</v>
      </c>
      <c r="C10" t="s">
        <v>11</v>
      </c>
      <c r="D10">
        <v>0</v>
      </c>
      <c r="E10">
        <v>270</v>
      </c>
      <c r="F10">
        <v>0</v>
      </c>
      <c r="G10">
        <f t="shared" si="0"/>
        <v>270</v>
      </c>
      <c r="H10">
        <v>0</v>
      </c>
      <c r="I10">
        <v>270</v>
      </c>
      <c r="J10">
        <f t="shared" si="1"/>
        <v>0</v>
      </c>
      <c r="K10">
        <v>0</v>
      </c>
      <c r="L10">
        <v>270</v>
      </c>
      <c r="M10">
        <v>270</v>
      </c>
      <c r="N10">
        <v>1</v>
      </c>
      <c r="O10">
        <v>0</v>
      </c>
    </row>
    <row r="11" spans="1:15" x14ac:dyDescent="0.2">
      <c r="A11">
        <v>24101</v>
      </c>
      <c r="B11">
        <v>8190</v>
      </c>
      <c r="C11" t="s">
        <v>12</v>
      </c>
      <c r="D11">
        <v>0</v>
      </c>
      <c r="E11">
        <v>1466.59</v>
      </c>
      <c r="F11">
        <v>0</v>
      </c>
      <c r="G11">
        <f t="shared" si="0"/>
        <v>1466.59</v>
      </c>
      <c r="H11">
        <v>0</v>
      </c>
      <c r="I11">
        <v>1466.5900000000001</v>
      </c>
      <c r="J11">
        <f t="shared" si="1"/>
        <v>0</v>
      </c>
      <c r="K11">
        <v>0</v>
      </c>
      <c r="L11">
        <v>1466.5900000000001</v>
      </c>
      <c r="M11">
        <v>1466.5900000000001</v>
      </c>
      <c r="N11">
        <v>1</v>
      </c>
      <c r="O11">
        <v>0</v>
      </c>
    </row>
    <row r="12" spans="1:15" x14ac:dyDescent="0.2">
      <c r="A12">
        <v>24201</v>
      </c>
      <c r="B12">
        <v>8190</v>
      </c>
      <c r="C12" t="s">
        <v>13</v>
      </c>
      <c r="D12">
        <v>0</v>
      </c>
      <c r="E12">
        <v>3930.09</v>
      </c>
      <c r="F12">
        <v>0</v>
      </c>
      <c r="G12">
        <f t="shared" si="0"/>
        <v>3930.09</v>
      </c>
      <c r="H12">
        <v>0</v>
      </c>
      <c r="I12">
        <v>3930.09</v>
      </c>
      <c r="J12">
        <f t="shared" si="1"/>
        <v>0</v>
      </c>
      <c r="K12">
        <v>0</v>
      </c>
      <c r="L12">
        <v>3930.09</v>
      </c>
      <c r="M12">
        <v>3930.09</v>
      </c>
      <c r="N12">
        <v>1</v>
      </c>
      <c r="O12">
        <v>0</v>
      </c>
    </row>
    <row r="13" spans="1:15" x14ac:dyDescent="0.2">
      <c r="A13">
        <v>24301</v>
      </c>
      <c r="B13">
        <v>8190</v>
      </c>
      <c r="C13" t="s">
        <v>14</v>
      </c>
      <c r="D13">
        <v>0</v>
      </c>
      <c r="E13">
        <v>19213.5</v>
      </c>
      <c r="F13">
        <v>0</v>
      </c>
      <c r="G13">
        <f t="shared" si="0"/>
        <v>19213.5</v>
      </c>
      <c r="H13">
        <v>0</v>
      </c>
      <c r="I13">
        <v>19213.5</v>
      </c>
      <c r="J13">
        <f t="shared" si="1"/>
        <v>0</v>
      </c>
      <c r="K13">
        <v>0</v>
      </c>
      <c r="L13">
        <v>19213.5</v>
      </c>
      <c r="M13">
        <v>19213.5</v>
      </c>
      <c r="N13">
        <v>1</v>
      </c>
      <c r="O13">
        <v>0</v>
      </c>
    </row>
    <row r="14" spans="1:15" x14ac:dyDescent="0.2">
      <c r="A14">
        <v>24401</v>
      </c>
      <c r="B14">
        <v>8190</v>
      </c>
      <c r="C14" t="s">
        <v>15</v>
      </c>
      <c r="D14">
        <v>0</v>
      </c>
      <c r="E14">
        <v>5239.0600000000013</v>
      </c>
      <c r="F14">
        <v>0</v>
      </c>
      <c r="G14">
        <f t="shared" si="0"/>
        <v>5239.0600000000013</v>
      </c>
      <c r="H14">
        <v>0</v>
      </c>
      <c r="I14">
        <v>5239.0600000000004</v>
      </c>
      <c r="J14">
        <f t="shared" si="1"/>
        <v>0</v>
      </c>
      <c r="K14">
        <v>0</v>
      </c>
      <c r="L14">
        <v>5239.0600000000004</v>
      </c>
      <c r="M14">
        <v>5239.0600000000004</v>
      </c>
      <c r="N14">
        <v>1</v>
      </c>
      <c r="O14">
        <v>0</v>
      </c>
    </row>
    <row r="15" spans="1:15" x14ac:dyDescent="0.2">
      <c r="A15">
        <v>24501</v>
      </c>
      <c r="B15">
        <v>8190</v>
      </c>
      <c r="C15" t="s">
        <v>16</v>
      </c>
      <c r="D15">
        <v>0</v>
      </c>
      <c r="E15">
        <v>501.12</v>
      </c>
      <c r="F15">
        <v>0</v>
      </c>
      <c r="G15">
        <f t="shared" si="0"/>
        <v>501.12</v>
      </c>
      <c r="H15">
        <v>0</v>
      </c>
      <c r="I15">
        <v>501.12</v>
      </c>
      <c r="J15">
        <f t="shared" si="1"/>
        <v>0</v>
      </c>
      <c r="K15">
        <v>0</v>
      </c>
      <c r="L15">
        <v>501.12</v>
      </c>
      <c r="M15">
        <v>501.12</v>
      </c>
      <c r="N15">
        <v>1</v>
      </c>
      <c r="O15">
        <v>0</v>
      </c>
    </row>
    <row r="16" spans="1:15" x14ac:dyDescent="0.2">
      <c r="A16">
        <v>24601</v>
      </c>
      <c r="B16">
        <v>8190</v>
      </c>
      <c r="C16" t="s">
        <v>17</v>
      </c>
      <c r="D16">
        <v>24363</v>
      </c>
      <c r="E16">
        <v>37034.06</v>
      </c>
      <c r="F16">
        <v>0</v>
      </c>
      <c r="G16">
        <f t="shared" si="0"/>
        <v>61397.06</v>
      </c>
      <c r="H16">
        <v>0</v>
      </c>
      <c r="I16">
        <v>60466.920000000006</v>
      </c>
      <c r="J16">
        <f t="shared" si="1"/>
        <v>930.13999999999214</v>
      </c>
      <c r="K16">
        <v>0</v>
      </c>
      <c r="L16">
        <v>60466.92</v>
      </c>
      <c r="M16">
        <v>60466.920000000006</v>
      </c>
      <c r="N16">
        <v>1.0000000000000002</v>
      </c>
      <c r="O16">
        <v>0</v>
      </c>
    </row>
    <row r="17" spans="1:15" x14ac:dyDescent="0.2">
      <c r="A17">
        <v>24701</v>
      </c>
      <c r="B17">
        <v>8190</v>
      </c>
      <c r="C17" t="s">
        <v>18</v>
      </c>
      <c r="D17">
        <v>0</v>
      </c>
      <c r="E17">
        <v>24891.29</v>
      </c>
      <c r="F17">
        <v>0</v>
      </c>
      <c r="G17">
        <f t="shared" si="0"/>
        <v>24891.29</v>
      </c>
      <c r="H17">
        <v>17000.97</v>
      </c>
      <c r="I17">
        <v>7890.32</v>
      </c>
      <c r="J17">
        <f t="shared" si="1"/>
        <v>0</v>
      </c>
      <c r="K17">
        <v>0</v>
      </c>
      <c r="L17">
        <v>13915.5</v>
      </c>
      <c r="M17">
        <v>7890.32</v>
      </c>
      <c r="N17">
        <v>0.56701663612518416</v>
      </c>
      <c r="O17">
        <v>6025.18</v>
      </c>
    </row>
    <row r="18" spans="1:15" x14ac:dyDescent="0.2">
      <c r="A18">
        <v>24801</v>
      </c>
      <c r="B18">
        <v>8190</v>
      </c>
      <c r="C18" t="s">
        <v>19</v>
      </c>
      <c r="D18">
        <v>36000</v>
      </c>
      <c r="E18">
        <v>0</v>
      </c>
      <c r="F18">
        <v>19374.989999999998</v>
      </c>
      <c r="G18">
        <f t="shared" si="0"/>
        <v>16625.010000000002</v>
      </c>
      <c r="H18">
        <v>0</v>
      </c>
      <c r="I18">
        <v>658.8</v>
      </c>
      <c r="J18">
        <f t="shared" si="1"/>
        <v>15966.210000000003</v>
      </c>
      <c r="K18">
        <v>0</v>
      </c>
      <c r="L18">
        <v>658.79999999999677</v>
      </c>
      <c r="M18">
        <v>658.8</v>
      </c>
      <c r="N18">
        <v>1.0000000000000049</v>
      </c>
      <c r="O18">
        <v>-3.1832314562052488E-12</v>
      </c>
    </row>
    <row r="19" spans="1:15" x14ac:dyDescent="0.2">
      <c r="A19">
        <v>24901</v>
      </c>
      <c r="B19">
        <v>8190</v>
      </c>
      <c r="C19" t="s">
        <v>20</v>
      </c>
      <c r="D19">
        <v>5750</v>
      </c>
      <c r="E19">
        <v>16643.66</v>
      </c>
      <c r="F19">
        <v>0</v>
      </c>
      <c r="G19">
        <f t="shared" si="0"/>
        <v>22393.66</v>
      </c>
      <c r="H19">
        <v>0</v>
      </c>
      <c r="I19">
        <v>22393.659999999993</v>
      </c>
      <c r="J19">
        <f t="shared" si="1"/>
        <v>0</v>
      </c>
      <c r="K19">
        <v>0</v>
      </c>
      <c r="L19">
        <v>22393.66</v>
      </c>
      <c r="M19">
        <v>22393.659999999993</v>
      </c>
      <c r="N19">
        <v>0.99999999999999967</v>
      </c>
      <c r="O19">
        <v>0</v>
      </c>
    </row>
    <row r="20" spans="1:15" x14ac:dyDescent="0.2">
      <c r="A20">
        <v>25301</v>
      </c>
      <c r="B20">
        <v>8190</v>
      </c>
      <c r="C20" t="s">
        <v>21</v>
      </c>
      <c r="D20">
        <v>0</v>
      </c>
      <c r="E20">
        <v>4566.92</v>
      </c>
      <c r="F20">
        <v>0</v>
      </c>
      <c r="G20">
        <f t="shared" si="0"/>
        <v>4566.92</v>
      </c>
      <c r="H20">
        <v>0</v>
      </c>
      <c r="I20">
        <v>4566.92</v>
      </c>
      <c r="J20">
        <f t="shared" si="1"/>
        <v>0</v>
      </c>
      <c r="K20">
        <v>0</v>
      </c>
      <c r="L20">
        <v>4566.92</v>
      </c>
      <c r="M20">
        <v>4566.92</v>
      </c>
      <c r="N20">
        <v>1</v>
      </c>
      <c r="O20">
        <v>0</v>
      </c>
    </row>
    <row r="21" spans="1:15" x14ac:dyDescent="0.2">
      <c r="A21">
        <v>26102</v>
      </c>
      <c r="B21">
        <v>8190</v>
      </c>
      <c r="C21" t="s">
        <v>22</v>
      </c>
      <c r="D21">
        <v>10000</v>
      </c>
      <c r="E21">
        <v>0</v>
      </c>
      <c r="F21">
        <v>0</v>
      </c>
      <c r="G21">
        <f t="shared" si="0"/>
        <v>10000</v>
      </c>
      <c r="H21">
        <v>0</v>
      </c>
      <c r="I21">
        <v>208.8</v>
      </c>
      <c r="J21">
        <f t="shared" si="1"/>
        <v>9791.2000000000007</v>
      </c>
      <c r="K21">
        <v>0</v>
      </c>
      <c r="L21">
        <v>10000</v>
      </c>
      <c r="M21">
        <v>208.8</v>
      </c>
      <c r="N21">
        <v>2.0880000000000003E-2</v>
      </c>
      <c r="O21">
        <v>9791.2000000000007</v>
      </c>
    </row>
    <row r="22" spans="1:15" x14ac:dyDescent="0.2">
      <c r="A22">
        <v>26103</v>
      </c>
      <c r="B22">
        <v>8190</v>
      </c>
      <c r="C22" t="s">
        <v>23</v>
      </c>
      <c r="D22">
        <v>10000</v>
      </c>
      <c r="E22">
        <v>0</v>
      </c>
      <c r="F22">
        <v>0</v>
      </c>
      <c r="G22">
        <f t="shared" si="0"/>
        <v>10000</v>
      </c>
      <c r="H22">
        <v>0</v>
      </c>
      <c r="I22">
        <v>539.17999999999995</v>
      </c>
      <c r="J22">
        <f t="shared" si="1"/>
        <v>9460.82</v>
      </c>
      <c r="K22">
        <v>0</v>
      </c>
      <c r="L22">
        <v>1000</v>
      </c>
      <c r="M22">
        <v>539.17999999999995</v>
      </c>
      <c r="N22">
        <v>0.53917999999999999</v>
      </c>
      <c r="O22">
        <v>460.82000000000005</v>
      </c>
    </row>
    <row r="23" spans="1:15" x14ac:dyDescent="0.2">
      <c r="A23">
        <v>27401</v>
      </c>
      <c r="B23">
        <v>8190</v>
      </c>
      <c r="C23" t="s">
        <v>24</v>
      </c>
      <c r="D23">
        <v>0</v>
      </c>
      <c r="E23">
        <v>197.32</v>
      </c>
      <c r="F23">
        <v>0</v>
      </c>
      <c r="G23">
        <f t="shared" si="0"/>
        <v>197.32</v>
      </c>
      <c r="H23">
        <v>0</v>
      </c>
      <c r="I23">
        <v>197.32</v>
      </c>
      <c r="J23">
        <f t="shared" si="1"/>
        <v>0</v>
      </c>
      <c r="K23">
        <v>0</v>
      </c>
      <c r="L23">
        <v>197.32</v>
      </c>
      <c r="M23">
        <v>197.32</v>
      </c>
      <c r="N23">
        <v>1</v>
      </c>
      <c r="O23">
        <v>0</v>
      </c>
    </row>
    <row r="24" spans="1:15" x14ac:dyDescent="0.2">
      <c r="A24">
        <v>29101</v>
      </c>
      <c r="B24">
        <v>8190</v>
      </c>
      <c r="C24" t="s">
        <v>25</v>
      </c>
      <c r="D24">
        <v>0</v>
      </c>
      <c r="E24">
        <v>2262.0700000000002</v>
      </c>
      <c r="F24">
        <v>0</v>
      </c>
      <c r="G24">
        <f t="shared" si="0"/>
        <v>2262.0700000000002</v>
      </c>
      <c r="H24">
        <v>0</v>
      </c>
      <c r="I24">
        <v>2262.0700000000002</v>
      </c>
      <c r="J24">
        <f t="shared" si="1"/>
        <v>0</v>
      </c>
      <c r="K24">
        <v>0</v>
      </c>
      <c r="L24">
        <v>2262.0700000000002</v>
      </c>
      <c r="M24">
        <v>2262.0700000000002</v>
      </c>
      <c r="N24">
        <v>1</v>
      </c>
      <c r="O24">
        <v>0</v>
      </c>
    </row>
    <row r="25" spans="1:15" x14ac:dyDescent="0.2">
      <c r="A25">
        <v>29201</v>
      </c>
      <c r="B25">
        <v>8190</v>
      </c>
      <c r="C25" t="s">
        <v>26</v>
      </c>
      <c r="D25">
        <v>0</v>
      </c>
      <c r="E25">
        <v>4038.24</v>
      </c>
      <c r="F25">
        <v>0</v>
      </c>
      <c r="G25">
        <f t="shared" si="0"/>
        <v>4038.24</v>
      </c>
      <c r="H25">
        <v>0</v>
      </c>
      <c r="I25">
        <v>3753.08</v>
      </c>
      <c r="J25">
        <f t="shared" si="1"/>
        <v>285.15999999999985</v>
      </c>
      <c r="K25">
        <v>0</v>
      </c>
      <c r="L25">
        <v>3753.0800000000004</v>
      </c>
      <c r="M25">
        <v>3753.08</v>
      </c>
      <c r="N25">
        <v>0.99999999999999989</v>
      </c>
      <c r="O25">
        <v>0</v>
      </c>
    </row>
    <row r="26" spans="1:15" x14ac:dyDescent="0.2">
      <c r="A26">
        <v>29301</v>
      </c>
      <c r="B26">
        <v>8190</v>
      </c>
      <c r="C26" t="s">
        <v>27</v>
      </c>
      <c r="D26">
        <v>0</v>
      </c>
      <c r="E26">
        <v>1111.28</v>
      </c>
      <c r="F26">
        <v>0</v>
      </c>
      <c r="G26">
        <f t="shared" si="0"/>
        <v>1111.28</v>
      </c>
      <c r="H26">
        <v>0</v>
      </c>
      <c r="I26">
        <v>1111.28</v>
      </c>
      <c r="J26">
        <f t="shared" si="1"/>
        <v>0</v>
      </c>
      <c r="K26">
        <v>0</v>
      </c>
      <c r="L26">
        <v>1111.28</v>
      </c>
      <c r="M26">
        <v>1111.28</v>
      </c>
      <c r="N26">
        <v>1</v>
      </c>
      <c r="O26">
        <v>0</v>
      </c>
    </row>
    <row r="27" spans="1:15" x14ac:dyDescent="0.2">
      <c r="A27">
        <v>29601</v>
      </c>
      <c r="B27">
        <v>8190</v>
      </c>
      <c r="C27" t="s">
        <v>28</v>
      </c>
      <c r="D27">
        <v>51000</v>
      </c>
      <c r="E27">
        <v>43545</v>
      </c>
      <c r="F27">
        <v>0</v>
      </c>
      <c r="G27">
        <f t="shared" si="0"/>
        <v>94545</v>
      </c>
      <c r="H27">
        <v>0</v>
      </c>
      <c r="I27">
        <v>79771.47</v>
      </c>
      <c r="J27">
        <f t="shared" si="1"/>
        <v>14773.529999999999</v>
      </c>
      <c r="K27">
        <v>0</v>
      </c>
      <c r="L27">
        <v>92511.21</v>
      </c>
      <c r="M27">
        <v>79771.47</v>
      </c>
      <c r="N27">
        <v>0.86228977007218899</v>
      </c>
      <c r="O27">
        <v>12739.740000000005</v>
      </c>
    </row>
    <row r="28" spans="1:15" x14ac:dyDescent="0.2">
      <c r="A28">
        <v>31101</v>
      </c>
      <c r="B28">
        <v>8190</v>
      </c>
      <c r="C28" t="s">
        <v>29</v>
      </c>
      <c r="D28">
        <v>144000</v>
      </c>
      <c r="E28">
        <v>0</v>
      </c>
      <c r="F28">
        <v>46864.59</v>
      </c>
      <c r="G28">
        <f t="shared" si="0"/>
        <v>97135.41</v>
      </c>
      <c r="H28">
        <v>0</v>
      </c>
      <c r="I28">
        <v>96547</v>
      </c>
      <c r="J28">
        <f t="shared" si="1"/>
        <v>588.41000000000349</v>
      </c>
      <c r="K28">
        <v>0</v>
      </c>
      <c r="L28">
        <v>96547</v>
      </c>
      <c r="M28">
        <v>96547</v>
      </c>
      <c r="N28">
        <v>1</v>
      </c>
      <c r="O28">
        <v>0</v>
      </c>
    </row>
    <row r="29" spans="1:15" x14ac:dyDescent="0.2">
      <c r="A29">
        <v>31301</v>
      </c>
      <c r="B29">
        <v>8190</v>
      </c>
      <c r="C29" t="s">
        <v>30</v>
      </c>
      <c r="D29">
        <v>0</v>
      </c>
      <c r="E29">
        <v>4424</v>
      </c>
      <c r="F29">
        <v>0</v>
      </c>
      <c r="G29">
        <f t="shared" si="0"/>
        <v>4424</v>
      </c>
      <c r="H29">
        <v>0</v>
      </c>
      <c r="I29">
        <v>4424</v>
      </c>
      <c r="J29">
        <f t="shared" si="1"/>
        <v>0</v>
      </c>
      <c r="K29">
        <v>0</v>
      </c>
      <c r="L29">
        <v>4424</v>
      </c>
      <c r="M29">
        <v>4424</v>
      </c>
      <c r="N29">
        <v>1</v>
      </c>
      <c r="O29">
        <v>0</v>
      </c>
    </row>
    <row r="30" spans="1:15" x14ac:dyDescent="0.2">
      <c r="A30">
        <v>31801</v>
      </c>
      <c r="B30">
        <v>8190</v>
      </c>
      <c r="C30" t="s">
        <v>31</v>
      </c>
      <c r="D30">
        <v>205083</v>
      </c>
      <c r="E30">
        <v>0</v>
      </c>
      <c r="F30">
        <v>0</v>
      </c>
      <c r="G30">
        <f t="shared" si="0"/>
        <v>205083</v>
      </c>
      <c r="H30">
        <v>0</v>
      </c>
      <c r="I30">
        <v>205083</v>
      </c>
      <c r="J30">
        <f t="shared" si="1"/>
        <v>0</v>
      </c>
      <c r="K30">
        <v>0</v>
      </c>
      <c r="L30">
        <v>50150</v>
      </c>
      <c r="M30">
        <v>50150</v>
      </c>
      <c r="N30">
        <v>1</v>
      </c>
      <c r="O30">
        <v>0</v>
      </c>
    </row>
    <row r="31" spans="1:15" x14ac:dyDescent="0.2">
      <c r="A31">
        <v>31904</v>
      </c>
      <c r="B31">
        <v>8190</v>
      </c>
      <c r="C31" t="s">
        <v>32</v>
      </c>
      <c r="D31">
        <v>90000</v>
      </c>
      <c r="E31">
        <v>59236.850000000006</v>
      </c>
      <c r="F31">
        <v>0</v>
      </c>
      <c r="G31">
        <f t="shared" si="0"/>
        <v>149236.85</v>
      </c>
      <c r="H31">
        <v>0</v>
      </c>
      <c r="I31">
        <v>119682.75999999998</v>
      </c>
      <c r="J31">
        <f t="shared" si="1"/>
        <v>29554.090000000026</v>
      </c>
      <c r="K31">
        <v>822.53999999999928</v>
      </c>
      <c r="L31">
        <v>96736.85</v>
      </c>
      <c r="M31">
        <v>60016.530000000021</v>
      </c>
      <c r="N31">
        <v>0.62041021596216972</v>
      </c>
      <c r="O31">
        <v>36720.319999999985</v>
      </c>
    </row>
    <row r="32" spans="1:15" x14ac:dyDescent="0.2">
      <c r="A32">
        <v>32201</v>
      </c>
      <c r="B32">
        <v>8190</v>
      </c>
      <c r="C32" t="s">
        <v>33</v>
      </c>
      <c r="D32">
        <v>70000</v>
      </c>
      <c r="E32">
        <v>15619.790000000008</v>
      </c>
      <c r="F32">
        <v>0</v>
      </c>
      <c r="G32">
        <f t="shared" si="0"/>
        <v>85619.790000000008</v>
      </c>
      <c r="H32">
        <v>0</v>
      </c>
      <c r="I32">
        <v>85619.790000000008</v>
      </c>
      <c r="J32">
        <f t="shared" si="1"/>
        <v>0</v>
      </c>
      <c r="K32">
        <v>0</v>
      </c>
      <c r="L32">
        <v>15619.79</v>
      </c>
      <c r="M32">
        <v>0</v>
      </c>
      <c r="N32">
        <v>0</v>
      </c>
      <c r="O32">
        <v>15619.79</v>
      </c>
    </row>
    <row r="33" spans="1:15" x14ac:dyDescent="0.2">
      <c r="A33">
        <v>32701</v>
      </c>
      <c r="B33">
        <v>8190</v>
      </c>
      <c r="C33" t="s">
        <v>34</v>
      </c>
      <c r="D33">
        <v>0</v>
      </c>
      <c r="E33">
        <v>5594.78</v>
      </c>
      <c r="F33">
        <v>0</v>
      </c>
      <c r="G33">
        <f t="shared" si="0"/>
        <v>5594.78</v>
      </c>
      <c r="H33">
        <v>0</v>
      </c>
      <c r="I33">
        <v>5594.78</v>
      </c>
      <c r="J33">
        <f t="shared" si="1"/>
        <v>0</v>
      </c>
      <c r="K33">
        <v>0</v>
      </c>
      <c r="L33">
        <v>5594.78</v>
      </c>
      <c r="M33">
        <v>5594.78</v>
      </c>
      <c r="N33">
        <v>1</v>
      </c>
      <c r="O33">
        <v>0</v>
      </c>
    </row>
    <row r="34" spans="1:15" x14ac:dyDescent="0.2">
      <c r="A34">
        <v>33104</v>
      </c>
      <c r="B34">
        <v>8190</v>
      </c>
      <c r="C34" t="s">
        <v>35</v>
      </c>
      <c r="D34">
        <v>967289</v>
      </c>
      <c r="E34">
        <v>0</v>
      </c>
      <c r="F34">
        <v>104433.17999999993</v>
      </c>
      <c r="G34">
        <f t="shared" si="0"/>
        <v>862855.82000000007</v>
      </c>
      <c r="H34">
        <v>0</v>
      </c>
      <c r="I34">
        <v>574015.81999999995</v>
      </c>
      <c r="J34">
        <f t="shared" si="1"/>
        <v>288840.00000000012</v>
      </c>
      <c r="K34">
        <v>0</v>
      </c>
      <c r="L34">
        <v>48140</v>
      </c>
      <c r="M34">
        <v>48140</v>
      </c>
      <c r="N34">
        <v>1</v>
      </c>
      <c r="O34">
        <v>0</v>
      </c>
    </row>
    <row r="35" spans="1:15" x14ac:dyDescent="0.2">
      <c r="A35">
        <v>33303</v>
      </c>
      <c r="B35">
        <v>8190</v>
      </c>
      <c r="C35" t="s">
        <v>36</v>
      </c>
      <c r="D35">
        <v>39234</v>
      </c>
      <c r="E35">
        <v>0</v>
      </c>
      <c r="F35">
        <v>31187.57</v>
      </c>
      <c r="G35">
        <f t="shared" si="0"/>
        <v>8046.43</v>
      </c>
      <c r="H35">
        <v>0</v>
      </c>
      <c r="I35">
        <v>0</v>
      </c>
      <c r="J35">
        <f t="shared" si="1"/>
        <v>8046.43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2">
      <c r="A36">
        <v>33401</v>
      </c>
      <c r="B36">
        <v>8190</v>
      </c>
      <c r="C36" t="s">
        <v>37</v>
      </c>
      <c r="D36">
        <v>87020</v>
      </c>
      <c r="E36">
        <v>0</v>
      </c>
      <c r="F36">
        <v>0</v>
      </c>
      <c r="G36">
        <f t="shared" si="0"/>
        <v>87020</v>
      </c>
      <c r="H36">
        <v>0</v>
      </c>
      <c r="I36">
        <v>32400</v>
      </c>
      <c r="J36">
        <f t="shared" si="1"/>
        <v>54620</v>
      </c>
      <c r="K36">
        <v>0</v>
      </c>
      <c r="L36">
        <v>68616</v>
      </c>
      <c r="M36">
        <v>32400</v>
      </c>
      <c r="N36">
        <v>0.47219307450157399</v>
      </c>
      <c r="O36">
        <v>36216</v>
      </c>
    </row>
    <row r="37" spans="1:15" x14ac:dyDescent="0.2">
      <c r="A37">
        <v>33602</v>
      </c>
      <c r="B37">
        <v>8190</v>
      </c>
      <c r="C37" t="s">
        <v>38</v>
      </c>
      <c r="D37">
        <v>600</v>
      </c>
      <c r="E37">
        <v>535</v>
      </c>
      <c r="F37">
        <v>0</v>
      </c>
      <c r="G37">
        <f t="shared" si="0"/>
        <v>1135</v>
      </c>
      <c r="H37">
        <v>0</v>
      </c>
      <c r="I37">
        <v>1135</v>
      </c>
      <c r="J37">
        <f t="shared" si="1"/>
        <v>0</v>
      </c>
      <c r="K37">
        <v>0</v>
      </c>
      <c r="L37">
        <v>1135</v>
      </c>
      <c r="M37">
        <v>1135</v>
      </c>
      <c r="N37">
        <v>1</v>
      </c>
      <c r="O37">
        <v>0</v>
      </c>
    </row>
    <row r="38" spans="1:15" x14ac:dyDescent="0.2">
      <c r="A38">
        <v>33604</v>
      </c>
      <c r="B38">
        <v>8190</v>
      </c>
      <c r="C38" t="s">
        <v>39</v>
      </c>
      <c r="D38">
        <v>0</v>
      </c>
      <c r="E38">
        <v>2088</v>
      </c>
      <c r="F38">
        <v>0</v>
      </c>
      <c r="G38">
        <f t="shared" si="0"/>
        <v>2088</v>
      </c>
      <c r="H38">
        <v>0</v>
      </c>
      <c r="I38">
        <v>2088</v>
      </c>
      <c r="J38">
        <f t="shared" si="1"/>
        <v>0</v>
      </c>
      <c r="K38">
        <v>0</v>
      </c>
      <c r="L38">
        <v>2088</v>
      </c>
      <c r="M38">
        <v>2088</v>
      </c>
      <c r="N38">
        <v>1</v>
      </c>
      <c r="O38">
        <v>0</v>
      </c>
    </row>
    <row r="39" spans="1:15" x14ac:dyDescent="0.2">
      <c r="A39">
        <v>33605</v>
      </c>
      <c r="B39">
        <v>8190</v>
      </c>
      <c r="C39" t="s">
        <v>40</v>
      </c>
      <c r="D39">
        <v>181500.00000000003</v>
      </c>
      <c r="E39">
        <v>0</v>
      </c>
      <c r="F39">
        <v>0</v>
      </c>
      <c r="G39">
        <f t="shared" si="0"/>
        <v>181500.00000000003</v>
      </c>
      <c r="H39">
        <v>0</v>
      </c>
      <c r="I39">
        <v>42456</v>
      </c>
      <c r="J39">
        <f t="shared" si="1"/>
        <v>139044.00000000003</v>
      </c>
      <c r="K39">
        <v>0</v>
      </c>
      <c r="L39">
        <v>96800.000000000015</v>
      </c>
      <c r="M39">
        <v>42456</v>
      </c>
      <c r="N39">
        <v>0.43859504132231397</v>
      </c>
      <c r="O39">
        <v>54344.000000000015</v>
      </c>
    </row>
    <row r="40" spans="1:15" x14ac:dyDescent="0.2">
      <c r="A40">
        <v>33801</v>
      </c>
      <c r="B40">
        <v>8190</v>
      </c>
      <c r="C40" t="s">
        <v>41</v>
      </c>
      <c r="D40">
        <v>1424485</v>
      </c>
      <c r="E40">
        <v>0</v>
      </c>
      <c r="F40">
        <v>314176.03000000003</v>
      </c>
      <c r="G40">
        <f t="shared" si="0"/>
        <v>1110308.97</v>
      </c>
      <c r="H40">
        <v>0</v>
      </c>
      <c r="I40">
        <v>1110308.97</v>
      </c>
      <c r="J40">
        <f t="shared" si="1"/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2">
      <c r="A41">
        <v>34101</v>
      </c>
      <c r="B41">
        <v>8190</v>
      </c>
      <c r="C41" t="s">
        <v>42</v>
      </c>
      <c r="D41">
        <v>194400</v>
      </c>
      <c r="E41">
        <v>0</v>
      </c>
      <c r="F41">
        <v>9077.32</v>
      </c>
      <c r="G41">
        <f t="shared" si="0"/>
        <v>185322.68</v>
      </c>
      <c r="H41">
        <v>0</v>
      </c>
      <c r="I41">
        <v>38413.560000000005</v>
      </c>
      <c r="J41">
        <f t="shared" si="1"/>
        <v>146909.12</v>
      </c>
      <c r="K41">
        <v>0</v>
      </c>
      <c r="L41">
        <v>56342.64</v>
      </c>
      <c r="M41">
        <v>38413.560000000005</v>
      </c>
      <c r="N41">
        <v>0.68178487908979779</v>
      </c>
      <c r="O41">
        <v>17929.079999999994</v>
      </c>
    </row>
    <row r="42" spans="1:15" x14ac:dyDescent="0.2">
      <c r="A42">
        <v>34401</v>
      </c>
      <c r="B42">
        <v>8190</v>
      </c>
      <c r="C42" t="s">
        <v>43</v>
      </c>
      <c r="D42">
        <v>0</v>
      </c>
      <c r="E42">
        <v>6552</v>
      </c>
      <c r="F42">
        <v>0</v>
      </c>
      <c r="G42">
        <f t="shared" si="0"/>
        <v>6552</v>
      </c>
      <c r="H42">
        <v>0</v>
      </c>
      <c r="I42">
        <v>6552</v>
      </c>
      <c r="J42">
        <f t="shared" si="1"/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2">
      <c r="A43">
        <v>34701</v>
      </c>
      <c r="B43">
        <v>8190</v>
      </c>
      <c r="C43" t="s">
        <v>44</v>
      </c>
      <c r="D43">
        <v>50000</v>
      </c>
      <c r="E43">
        <v>0</v>
      </c>
      <c r="F43">
        <v>12338.919999999998</v>
      </c>
      <c r="G43">
        <f t="shared" si="0"/>
        <v>37661.08</v>
      </c>
      <c r="H43">
        <v>0</v>
      </c>
      <c r="I43">
        <v>0</v>
      </c>
      <c r="J43">
        <f t="shared" si="1"/>
        <v>37661.08</v>
      </c>
      <c r="K43">
        <v>0</v>
      </c>
      <c r="L43">
        <v>37661.08</v>
      </c>
      <c r="M43">
        <v>0</v>
      </c>
      <c r="N43">
        <v>0</v>
      </c>
      <c r="O43">
        <v>37661.08</v>
      </c>
    </row>
    <row r="44" spans="1:15" x14ac:dyDescent="0.2">
      <c r="A44">
        <v>34801</v>
      </c>
      <c r="B44">
        <v>8190</v>
      </c>
      <c r="C44" t="s">
        <v>45</v>
      </c>
      <c r="D44">
        <v>0</v>
      </c>
      <c r="E44">
        <v>133400</v>
      </c>
      <c r="F44">
        <v>0</v>
      </c>
      <c r="G44">
        <f t="shared" si="0"/>
        <v>133400</v>
      </c>
      <c r="H44">
        <v>0</v>
      </c>
      <c r="I44">
        <v>0</v>
      </c>
      <c r="J44">
        <f t="shared" si="1"/>
        <v>133400</v>
      </c>
      <c r="K44">
        <v>0</v>
      </c>
      <c r="L44">
        <v>57938.390000000007</v>
      </c>
      <c r="M44">
        <v>0</v>
      </c>
      <c r="N44">
        <v>0</v>
      </c>
      <c r="O44">
        <v>57938.390000000007</v>
      </c>
    </row>
    <row r="45" spans="1:15" x14ac:dyDescent="0.2">
      <c r="A45">
        <v>35101</v>
      </c>
      <c r="B45">
        <v>8190</v>
      </c>
      <c r="C45" t="s">
        <v>46</v>
      </c>
      <c r="D45">
        <v>20000</v>
      </c>
      <c r="E45">
        <v>27282.800000000003</v>
      </c>
      <c r="F45">
        <v>0</v>
      </c>
      <c r="G45">
        <f t="shared" si="0"/>
        <v>47282.8</v>
      </c>
      <c r="H45">
        <v>0</v>
      </c>
      <c r="I45">
        <v>39359.96</v>
      </c>
      <c r="J45">
        <f t="shared" si="1"/>
        <v>7922.8400000000038</v>
      </c>
      <c r="K45">
        <v>0</v>
      </c>
      <c r="L45">
        <v>47282.8</v>
      </c>
      <c r="M45">
        <v>39359.96</v>
      </c>
      <c r="N45">
        <v>0.83243716531169887</v>
      </c>
      <c r="O45">
        <v>7922.8400000000038</v>
      </c>
    </row>
    <row r="46" spans="1:15" x14ac:dyDescent="0.2">
      <c r="A46">
        <v>35102</v>
      </c>
      <c r="B46">
        <v>8190</v>
      </c>
      <c r="C46" t="s">
        <v>47</v>
      </c>
      <c r="D46">
        <v>20000</v>
      </c>
      <c r="E46">
        <v>0</v>
      </c>
      <c r="F46">
        <v>4384.1100000000497</v>
      </c>
      <c r="G46">
        <f t="shared" si="0"/>
        <v>15615.88999999995</v>
      </c>
      <c r="H46">
        <v>0</v>
      </c>
      <c r="I46">
        <v>9573.57</v>
      </c>
      <c r="J46">
        <f t="shared" si="1"/>
        <v>6042.3199999999506</v>
      </c>
      <c r="K46">
        <v>0</v>
      </c>
      <c r="L46">
        <v>9573.5699999999888</v>
      </c>
      <c r="M46">
        <v>9573.57</v>
      </c>
      <c r="N46">
        <v>1.0000000000000011</v>
      </c>
      <c r="O46">
        <v>0</v>
      </c>
    </row>
    <row r="47" spans="1:15" x14ac:dyDescent="0.2">
      <c r="A47">
        <v>35201</v>
      </c>
      <c r="B47">
        <v>8190</v>
      </c>
      <c r="C47" t="s">
        <v>48</v>
      </c>
      <c r="D47">
        <v>35000</v>
      </c>
      <c r="E47">
        <v>353763.93</v>
      </c>
      <c r="F47">
        <v>0</v>
      </c>
      <c r="G47">
        <f t="shared" si="0"/>
        <v>388763.93</v>
      </c>
      <c r="H47">
        <v>0</v>
      </c>
      <c r="I47">
        <v>376680.80000000005</v>
      </c>
      <c r="J47">
        <f t="shared" si="1"/>
        <v>12083.129999999946</v>
      </c>
      <c r="K47">
        <v>20000</v>
      </c>
      <c r="L47">
        <v>388763.93</v>
      </c>
      <c r="M47">
        <v>356680.80000000005</v>
      </c>
      <c r="N47">
        <v>0.91747400536875956</v>
      </c>
      <c r="O47">
        <v>32083.129999999946</v>
      </c>
    </row>
    <row r="48" spans="1:15" x14ac:dyDescent="0.2">
      <c r="A48">
        <v>35501</v>
      </c>
      <c r="B48">
        <v>8190</v>
      </c>
      <c r="C48" t="s">
        <v>49</v>
      </c>
      <c r="D48">
        <v>273330</v>
      </c>
      <c r="E48">
        <v>162233.35000000009</v>
      </c>
      <c r="F48">
        <v>0</v>
      </c>
      <c r="G48">
        <f t="shared" si="0"/>
        <v>435563.35000000009</v>
      </c>
      <c r="H48">
        <v>0</v>
      </c>
      <c r="I48">
        <v>367893.33</v>
      </c>
      <c r="J48">
        <f t="shared" si="1"/>
        <v>67670.020000000077</v>
      </c>
      <c r="K48">
        <v>0</v>
      </c>
      <c r="L48">
        <v>314954.8600000001</v>
      </c>
      <c r="M48">
        <v>282893.33</v>
      </c>
      <c r="N48">
        <v>0.89820277737577991</v>
      </c>
      <c r="O48">
        <v>32061.530000000086</v>
      </c>
    </row>
    <row r="49" spans="1:15" x14ac:dyDescent="0.2">
      <c r="A49">
        <v>35701</v>
      </c>
      <c r="B49">
        <v>8190</v>
      </c>
      <c r="C49" t="s">
        <v>50</v>
      </c>
      <c r="D49">
        <v>63125</v>
      </c>
      <c r="E49">
        <v>74107.639999999956</v>
      </c>
      <c r="F49">
        <v>0</v>
      </c>
      <c r="G49">
        <f t="shared" si="0"/>
        <v>137232.63999999996</v>
      </c>
      <c r="H49">
        <v>0</v>
      </c>
      <c r="I49">
        <v>152908.04</v>
      </c>
      <c r="J49">
        <f t="shared" si="1"/>
        <v>-15675.400000000052</v>
      </c>
      <c r="K49">
        <v>0</v>
      </c>
      <c r="L49">
        <v>27613</v>
      </c>
      <c r="M49">
        <v>21407</v>
      </c>
      <c r="N49">
        <v>0.77525078767247313</v>
      </c>
      <c r="O49">
        <v>6206</v>
      </c>
    </row>
    <row r="50" spans="1:15" x14ac:dyDescent="0.2">
      <c r="A50">
        <v>35801</v>
      </c>
      <c r="B50">
        <v>8190</v>
      </c>
      <c r="C50" t="s">
        <v>51</v>
      </c>
      <c r="D50">
        <v>497680</v>
      </c>
      <c r="E50">
        <v>0</v>
      </c>
      <c r="F50">
        <v>139293.87</v>
      </c>
      <c r="G50">
        <f t="shared" si="0"/>
        <v>358386.13</v>
      </c>
      <c r="H50">
        <v>12006</v>
      </c>
      <c r="I50">
        <v>410319.20999999996</v>
      </c>
      <c r="J50">
        <f t="shared" si="1"/>
        <v>-63939.079999999958</v>
      </c>
      <c r="K50">
        <v>0</v>
      </c>
      <c r="L50">
        <v>5552</v>
      </c>
      <c r="M50">
        <v>5552</v>
      </c>
      <c r="N50">
        <v>1</v>
      </c>
      <c r="O50">
        <v>0</v>
      </c>
    </row>
    <row r="51" spans="1:15" x14ac:dyDescent="0.2">
      <c r="A51">
        <v>35901</v>
      </c>
      <c r="B51">
        <v>8190</v>
      </c>
      <c r="C51" t="s">
        <v>52</v>
      </c>
      <c r="D51">
        <v>120000</v>
      </c>
      <c r="E51">
        <v>0</v>
      </c>
      <c r="F51">
        <v>0</v>
      </c>
      <c r="G51">
        <f t="shared" si="0"/>
        <v>120000</v>
      </c>
      <c r="H51">
        <v>0</v>
      </c>
      <c r="I51">
        <v>114441.38</v>
      </c>
      <c r="J51">
        <f t="shared" si="1"/>
        <v>5558.6199999999953</v>
      </c>
      <c r="K51">
        <v>0</v>
      </c>
      <c r="L51">
        <v>31437</v>
      </c>
      <c r="M51">
        <v>31437</v>
      </c>
      <c r="N51">
        <v>1</v>
      </c>
      <c r="O51">
        <v>0</v>
      </c>
    </row>
    <row r="52" spans="1:15" x14ac:dyDescent="0.2">
      <c r="A52">
        <v>37101</v>
      </c>
      <c r="B52">
        <v>8190</v>
      </c>
      <c r="C52" t="s">
        <v>53</v>
      </c>
      <c r="D52">
        <v>48400.000000000007</v>
      </c>
      <c r="E52">
        <v>0</v>
      </c>
      <c r="F52">
        <v>0</v>
      </c>
      <c r="G52">
        <f t="shared" si="0"/>
        <v>48400.000000000007</v>
      </c>
      <c r="H52">
        <v>0</v>
      </c>
      <c r="I52">
        <v>48400</v>
      </c>
      <c r="J52">
        <f t="shared" si="1"/>
        <v>0</v>
      </c>
      <c r="K52">
        <v>0</v>
      </c>
      <c r="L52">
        <v>21283.040000000001</v>
      </c>
      <c r="M52">
        <v>21283.040000000001</v>
      </c>
      <c r="N52">
        <v>1</v>
      </c>
      <c r="O52">
        <v>0</v>
      </c>
    </row>
    <row r="53" spans="1:15" x14ac:dyDescent="0.2">
      <c r="A53">
        <v>37104</v>
      </c>
      <c r="B53">
        <v>8190</v>
      </c>
      <c r="C53" t="s">
        <v>54</v>
      </c>
      <c r="D53">
        <v>313262.00000000006</v>
      </c>
      <c r="E53">
        <v>4946.9999999999418</v>
      </c>
      <c r="F53">
        <v>0</v>
      </c>
      <c r="G53">
        <f t="shared" si="0"/>
        <v>318209</v>
      </c>
      <c r="H53">
        <v>0</v>
      </c>
      <c r="I53">
        <v>318209</v>
      </c>
      <c r="J53">
        <f t="shared" si="1"/>
        <v>0</v>
      </c>
      <c r="K53">
        <v>0</v>
      </c>
      <c r="L53">
        <v>47932.66</v>
      </c>
      <c r="M53">
        <v>47932.66</v>
      </c>
      <c r="N53">
        <v>1</v>
      </c>
      <c r="O53">
        <v>0</v>
      </c>
    </row>
    <row r="54" spans="1:15" x14ac:dyDescent="0.2">
      <c r="A54">
        <v>37106</v>
      </c>
      <c r="B54">
        <v>8190</v>
      </c>
      <c r="C54" t="s">
        <v>55</v>
      </c>
      <c r="D54">
        <v>169400</v>
      </c>
      <c r="E54">
        <v>0</v>
      </c>
      <c r="F54">
        <v>64157.489999999976</v>
      </c>
      <c r="G54">
        <f t="shared" si="0"/>
        <v>105242.51000000002</v>
      </c>
      <c r="H54">
        <v>0</v>
      </c>
      <c r="I54">
        <v>84977.85</v>
      </c>
      <c r="J54">
        <f t="shared" si="1"/>
        <v>20264.660000000018</v>
      </c>
      <c r="K54">
        <v>0</v>
      </c>
      <c r="L54">
        <v>50797.289999999994</v>
      </c>
      <c r="M54">
        <v>50797.29</v>
      </c>
      <c r="N54">
        <v>1.0000000000000002</v>
      </c>
      <c r="O54">
        <v>0</v>
      </c>
    </row>
    <row r="55" spans="1:15" x14ac:dyDescent="0.2">
      <c r="A55">
        <v>37201</v>
      </c>
      <c r="B55">
        <v>8190</v>
      </c>
      <c r="C55" t="s">
        <v>56</v>
      </c>
      <c r="D55">
        <v>18400</v>
      </c>
      <c r="E55">
        <v>1989.4999999999964</v>
      </c>
      <c r="F55">
        <v>0</v>
      </c>
      <c r="G55">
        <f t="shared" si="0"/>
        <v>20389.499999999996</v>
      </c>
      <c r="H55">
        <v>0</v>
      </c>
      <c r="I55">
        <v>64002.5</v>
      </c>
      <c r="J55">
        <f t="shared" si="1"/>
        <v>-43613</v>
      </c>
      <c r="K55">
        <v>0</v>
      </c>
      <c r="L55">
        <v>20389.5</v>
      </c>
      <c r="M55">
        <v>64002.5</v>
      </c>
      <c r="N55">
        <v>3.1389931091983621</v>
      </c>
      <c r="O55">
        <v>-43613</v>
      </c>
    </row>
    <row r="56" spans="1:15" x14ac:dyDescent="0.2">
      <c r="A56">
        <v>37204</v>
      </c>
      <c r="B56">
        <v>8190</v>
      </c>
      <c r="C56" t="s">
        <v>57</v>
      </c>
      <c r="D56">
        <v>0</v>
      </c>
      <c r="E56">
        <v>15460.400000000001</v>
      </c>
      <c r="F56">
        <v>0</v>
      </c>
      <c r="G56">
        <f t="shared" si="0"/>
        <v>15460.400000000001</v>
      </c>
      <c r="H56">
        <v>0</v>
      </c>
      <c r="I56">
        <v>29123.41</v>
      </c>
      <c r="J56">
        <f t="shared" si="1"/>
        <v>-13663.009999999998</v>
      </c>
      <c r="K56">
        <v>0</v>
      </c>
      <c r="L56">
        <v>15460.400000000001</v>
      </c>
      <c r="M56">
        <v>29123.41</v>
      </c>
      <c r="N56">
        <v>1.8837423352565261</v>
      </c>
      <c r="O56">
        <v>-13663.009999999998</v>
      </c>
    </row>
    <row r="57" spans="1:15" x14ac:dyDescent="0.2">
      <c r="A57">
        <v>37501</v>
      </c>
      <c r="B57">
        <v>8190</v>
      </c>
      <c r="C57" t="s">
        <v>58</v>
      </c>
      <c r="D57">
        <v>600000</v>
      </c>
      <c r="E57">
        <v>0</v>
      </c>
      <c r="F57">
        <v>394608</v>
      </c>
      <c r="G57">
        <f t="shared" si="0"/>
        <v>205392</v>
      </c>
      <c r="H57">
        <v>0</v>
      </c>
      <c r="I57">
        <v>38636.010000000017</v>
      </c>
      <c r="J57">
        <f t="shared" si="1"/>
        <v>166755.99</v>
      </c>
      <c r="K57">
        <v>0</v>
      </c>
      <c r="L57">
        <v>164588.25</v>
      </c>
      <c r="M57">
        <v>38636.010000000017</v>
      </c>
      <c r="N57">
        <v>0.23474342791784963</v>
      </c>
      <c r="O57">
        <v>125952.23999999999</v>
      </c>
    </row>
    <row r="58" spans="1:15" x14ac:dyDescent="0.2">
      <c r="A58">
        <v>37504</v>
      </c>
      <c r="B58">
        <v>8190</v>
      </c>
      <c r="C58" t="s">
        <v>59</v>
      </c>
      <c r="D58">
        <v>72500</v>
      </c>
      <c r="E58">
        <v>150000</v>
      </c>
      <c r="F58">
        <v>0</v>
      </c>
      <c r="G58">
        <f t="shared" si="0"/>
        <v>222500</v>
      </c>
      <c r="H58">
        <v>13134</v>
      </c>
      <c r="I58">
        <v>182264.99999999997</v>
      </c>
      <c r="J58">
        <f t="shared" si="1"/>
        <v>27101.000000000029</v>
      </c>
      <c r="K58">
        <v>2142</v>
      </c>
      <c r="L58">
        <v>222500</v>
      </c>
      <c r="M58">
        <v>180122.99999999997</v>
      </c>
      <c r="N58">
        <v>0.80954157303370777</v>
      </c>
      <c r="O58">
        <v>42377.000000000029</v>
      </c>
    </row>
    <row r="59" spans="1:15" x14ac:dyDescent="0.2">
      <c r="A59">
        <v>37602</v>
      </c>
      <c r="B59">
        <v>8190</v>
      </c>
      <c r="C59" t="s">
        <v>60</v>
      </c>
      <c r="D59">
        <v>229000</v>
      </c>
      <c r="E59">
        <v>0</v>
      </c>
      <c r="F59">
        <v>0</v>
      </c>
      <c r="G59">
        <f t="shared" si="0"/>
        <v>229000</v>
      </c>
      <c r="H59">
        <v>0</v>
      </c>
      <c r="I59">
        <v>406613.99999999994</v>
      </c>
      <c r="J59">
        <f t="shared" si="1"/>
        <v>-177613.99999999994</v>
      </c>
      <c r="K59">
        <v>0</v>
      </c>
      <c r="L59">
        <v>229000</v>
      </c>
      <c r="M59">
        <v>406613.99999999994</v>
      </c>
      <c r="N59">
        <v>1.775606986899563</v>
      </c>
      <c r="O59">
        <v>-177613.99999999994</v>
      </c>
    </row>
    <row r="60" spans="1:15" x14ac:dyDescent="0.2">
      <c r="A60">
        <v>38201</v>
      </c>
      <c r="B60">
        <v>8190</v>
      </c>
      <c r="C60" t="s">
        <v>4</v>
      </c>
      <c r="D60">
        <v>0</v>
      </c>
      <c r="E60">
        <v>21638.799999999999</v>
      </c>
      <c r="F60">
        <v>0</v>
      </c>
      <c r="G60">
        <f t="shared" si="0"/>
        <v>21638.799999999999</v>
      </c>
      <c r="H60">
        <v>0</v>
      </c>
      <c r="I60">
        <v>19638.8</v>
      </c>
      <c r="J60">
        <f t="shared" si="1"/>
        <v>2000</v>
      </c>
      <c r="K60">
        <v>0</v>
      </c>
      <c r="L60">
        <v>21638.799999999999</v>
      </c>
      <c r="M60">
        <v>19638.8</v>
      </c>
      <c r="N60">
        <v>0.90757343290755499</v>
      </c>
      <c r="O60">
        <v>2000</v>
      </c>
    </row>
    <row r="61" spans="1:15" x14ac:dyDescent="0.2">
      <c r="A61">
        <v>38301</v>
      </c>
      <c r="B61">
        <v>8190</v>
      </c>
      <c r="C61" t="s">
        <v>61</v>
      </c>
      <c r="D61">
        <v>4730000</v>
      </c>
      <c r="E61">
        <v>2732617</v>
      </c>
      <c r="F61">
        <v>0</v>
      </c>
      <c r="G61">
        <f t="shared" si="0"/>
        <v>7462617</v>
      </c>
      <c r="H61">
        <v>482605</v>
      </c>
      <c r="I61">
        <v>3707749</v>
      </c>
      <c r="J61">
        <f t="shared" si="1"/>
        <v>3272263</v>
      </c>
      <c r="K61">
        <v>0</v>
      </c>
      <c r="L61">
        <v>2959483.85</v>
      </c>
      <c r="M61">
        <v>1657997</v>
      </c>
      <c r="N61">
        <v>0.56023181204384676</v>
      </c>
      <c r="O61">
        <v>1301486.8500000001</v>
      </c>
    </row>
    <row r="62" spans="1:15" x14ac:dyDescent="0.2">
      <c r="A62">
        <v>39202</v>
      </c>
      <c r="B62">
        <v>8190</v>
      </c>
      <c r="C62" t="s">
        <v>62</v>
      </c>
      <c r="D62">
        <v>0</v>
      </c>
      <c r="E62">
        <v>23046.79</v>
      </c>
      <c r="F62">
        <v>0</v>
      </c>
      <c r="G62">
        <f t="shared" si="0"/>
        <v>23046.79</v>
      </c>
      <c r="H62">
        <v>0</v>
      </c>
      <c r="I62">
        <v>31063.72</v>
      </c>
      <c r="J62">
        <f t="shared" si="1"/>
        <v>-8016.93</v>
      </c>
      <c r="K62">
        <v>0</v>
      </c>
      <c r="L62">
        <v>23046.79</v>
      </c>
      <c r="M62">
        <v>9245.5299999999988</v>
      </c>
      <c r="N62">
        <v>0.40116345920624946</v>
      </c>
      <c r="O62">
        <v>13801.260000000002</v>
      </c>
    </row>
    <row r="63" spans="1:15" x14ac:dyDescent="0.2">
      <c r="A63" t="s">
        <v>75</v>
      </c>
      <c r="O63">
        <f>SUBTOTAL(109,Tabla1[Por ejercer])</f>
        <v>1640591.8300000003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2016-09-15T06:39:26Z</dcterms:created>
  <dcterms:modified xsi:type="dcterms:W3CDTF">2016-09-15T07:06:41Z</dcterms:modified>
</cp:coreProperties>
</file>