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RGEC~1\AppData\Local\Temp\Rar$DIa0.732\"/>
    </mc:Choice>
  </mc:AlternateContent>
  <bookViews>
    <workbookView xWindow="0" yWindow="0" windowWidth="20490" windowHeight="7755"/>
  </bookViews>
  <sheets>
    <sheet name="Libros" sheetId="1" r:id="rId1"/>
    <sheet name="Detalles" sheetId="3" r:id="rId2"/>
  </sheets>
  <definedNames>
    <definedName name="_xlnm._FilterDatabase" localSheetId="0" hidden="1">Libros!$A$1:$J$95</definedName>
  </definedNames>
  <calcPr calcId="152511"/>
</workbook>
</file>

<file path=xl/calcChain.xml><?xml version="1.0" encoding="utf-8"?>
<calcChain xmlns="http://schemas.openxmlformats.org/spreadsheetml/2006/main">
  <c r="O69" i="1" l="1"/>
  <c r="O8" i="1"/>
  <c r="O70" i="1"/>
  <c r="O71" i="1"/>
  <c r="O9" i="1"/>
  <c r="O72" i="1"/>
  <c r="O73" i="1"/>
  <c r="O33" i="1"/>
  <c r="O10" i="1"/>
  <c r="O21" i="1"/>
  <c r="O80" i="1"/>
  <c r="O46" i="1"/>
  <c r="O74" i="1"/>
  <c r="O22" i="1"/>
  <c r="O75" i="1"/>
  <c r="O11" i="1"/>
  <c r="O81" i="1"/>
  <c r="O82" i="1"/>
  <c r="O23" i="1"/>
  <c r="O47" i="1"/>
  <c r="O2" i="1"/>
  <c r="O76" i="1"/>
  <c r="O15" i="1"/>
  <c r="O5" i="1"/>
  <c r="O64" i="1"/>
  <c r="O34" i="1"/>
  <c r="O35" i="1"/>
  <c r="O83" i="1"/>
  <c r="O84" i="1"/>
  <c r="O36" i="1"/>
  <c r="O16" i="1"/>
  <c r="O48" i="1"/>
  <c r="O49" i="1"/>
  <c r="O6" i="1"/>
  <c r="O17" i="1"/>
  <c r="O85" i="1"/>
  <c r="O77" i="1"/>
  <c r="O37" i="1"/>
  <c r="O65" i="1"/>
  <c r="O50" i="1"/>
  <c r="O51" i="1"/>
  <c r="O38" i="1"/>
  <c r="O39" i="1"/>
  <c r="O78" i="1"/>
  <c r="O86" i="1"/>
  <c r="O87" i="1"/>
  <c r="O40" i="1"/>
  <c r="O7" i="1"/>
  <c r="O52" i="1"/>
  <c r="O53" i="1"/>
  <c r="O41" i="1"/>
  <c r="O24" i="1"/>
  <c r="O88" i="1"/>
  <c r="O54" i="1"/>
  <c r="O42" i="1"/>
  <c r="O12" i="1"/>
  <c r="O55" i="1"/>
  <c r="O89" i="1"/>
  <c r="O56" i="1"/>
  <c r="O57" i="1"/>
  <c r="O66" i="1"/>
  <c r="O25" i="1"/>
  <c r="O90" i="1"/>
  <c r="O26" i="1"/>
  <c r="O3" i="1"/>
  <c r="O58" i="1"/>
  <c r="O27" i="1"/>
  <c r="O18" i="1"/>
  <c r="O13" i="1"/>
  <c r="O59" i="1"/>
  <c r="O60" i="1"/>
  <c r="O43" i="1"/>
  <c r="O14" i="1"/>
  <c r="O61" i="1"/>
  <c r="O91" i="1"/>
  <c r="O62" i="1"/>
  <c r="O44" i="1"/>
  <c r="O79" i="1"/>
  <c r="O92" i="1"/>
  <c r="O28" i="1"/>
  <c r="O20" i="1"/>
  <c r="O45" i="1"/>
  <c r="O93" i="1"/>
  <c r="O4" i="1"/>
  <c r="O94" i="1"/>
  <c r="O29" i="1"/>
  <c r="O30" i="1"/>
  <c r="O19" i="1"/>
  <c r="O67" i="1"/>
  <c r="O63" i="1"/>
  <c r="O31" i="1"/>
  <c r="O32" i="1"/>
  <c r="O95" i="1"/>
  <c r="O68" i="1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N68" i="1"/>
  <c r="N69" i="1" l="1"/>
  <c r="N8" i="1"/>
  <c r="N70" i="1"/>
  <c r="N71" i="1"/>
  <c r="N9" i="1"/>
  <c r="N72" i="1"/>
  <c r="N73" i="1"/>
  <c r="N33" i="1"/>
  <c r="N10" i="1"/>
  <c r="N21" i="1"/>
  <c r="N80" i="1"/>
  <c r="N46" i="1"/>
  <c r="N74" i="1"/>
  <c r="N22" i="1"/>
  <c r="N75" i="1"/>
  <c r="N11" i="1"/>
  <c r="N81" i="1"/>
  <c r="N82" i="1"/>
  <c r="N23" i="1"/>
  <c r="N47" i="1"/>
  <c r="N2" i="1"/>
  <c r="N76" i="1"/>
  <c r="N15" i="1"/>
  <c r="N5" i="1"/>
  <c r="N64" i="1"/>
  <c r="N34" i="1"/>
  <c r="N35" i="1"/>
  <c r="N83" i="1"/>
  <c r="N84" i="1"/>
  <c r="N36" i="1"/>
  <c r="N16" i="1"/>
  <c r="N48" i="1"/>
  <c r="N49" i="1"/>
  <c r="N6" i="1"/>
  <c r="N17" i="1"/>
  <c r="N85" i="1"/>
  <c r="N77" i="1"/>
  <c r="N37" i="1"/>
  <c r="N65" i="1"/>
  <c r="N50" i="1"/>
  <c r="N51" i="1"/>
  <c r="N38" i="1"/>
  <c r="N39" i="1"/>
  <c r="N78" i="1"/>
  <c r="N86" i="1"/>
  <c r="N87" i="1"/>
  <c r="N40" i="1"/>
  <c r="N7" i="1"/>
  <c r="N52" i="1"/>
  <c r="N53" i="1"/>
  <c r="N41" i="1"/>
  <c r="N24" i="1"/>
  <c r="N88" i="1"/>
  <c r="N54" i="1"/>
  <c r="N42" i="1"/>
  <c r="N12" i="1"/>
  <c r="N55" i="1"/>
  <c r="N89" i="1"/>
  <c r="N56" i="1"/>
  <c r="N57" i="1"/>
  <c r="N66" i="1"/>
  <c r="N25" i="1"/>
  <c r="N90" i="1"/>
  <c r="N26" i="1"/>
  <c r="N3" i="1"/>
  <c r="N58" i="1"/>
  <c r="N27" i="1"/>
  <c r="N18" i="1"/>
  <c r="N13" i="1"/>
  <c r="N59" i="1"/>
  <c r="N60" i="1"/>
  <c r="N43" i="1"/>
  <c r="N14" i="1"/>
  <c r="N61" i="1"/>
  <c r="N91" i="1"/>
  <c r="N62" i="1"/>
  <c r="N44" i="1"/>
  <c r="N79" i="1"/>
  <c r="N92" i="1"/>
  <c r="N28" i="1"/>
  <c r="N20" i="1"/>
  <c r="N45" i="1"/>
  <c r="N93" i="1"/>
  <c r="N4" i="1"/>
  <c r="N94" i="1"/>
  <c r="N29" i="1"/>
  <c r="N30" i="1"/>
  <c r="N19" i="1"/>
  <c r="N67" i="1"/>
  <c r="N63" i="1"/>
  <c r="N31" i="1"/>
  <c r="N32" i="1"/>
  <c r="N95" i="1"/>
  <c r="K69" i="1"/>
  <c r="K70" i="1"/>
  <c r="K71" i="1"/>
  <c r="K73" i="1"/>
  <c r="K33" i="1"/>
  <c r="K46" i="1"/>
  <c r="K74" i="1"/>
  <c r="K75" i="1"/>
  <c r="K81" i="1"/>
  <c r="K47" i="1"/>
  <c r="K64" i="1"/>
  <c r="K35" i="1"/>
  <c r="K83" i="1"/>
  <c r="K84" i="1"/>
  <c r="K36" i="1"/>
  <c r="K16" i="1"/>
  <c r="K48" i="1"/>
  <c r="K49" i="1"/>
  <c r="K85" i="1"/>
  <c r="K77" i="1"/>
  <c r="K37" i="1"/>
  <c r="K50" i="1"/>
  <c r="K51" i="1"/>
  <c r="K39" i="1"/>
  <c r="K86" i="1"/>
  <c r="K87" i="1"/>
  <c r="K40" i="1"/>
  <c r="K52" i="1"/>
  <c r="K53" i="1"/>
  <c r="K41" i="1"/>
  <c r="K88" i="1"/>
  <c r="K54" i="1"/>
  <c r="K42" i="1"/>
  <c r="K55" i="1"/>
  <c r="K89" i="1"/>
  <c r="K56" i="1"/>
  <c r="K57" i="1"/>
  <c r="K25" i="1"/>
  <c r="K90" i="1"/>
  <c r="K26" i="1"/>
  <c r="K58" i="1"/>
  <c r="K18" i="1"/>
  <c r="K59" i="1"/>
  <c r="K60" i="1"/>
  <c r="K43" i="1"/>
  <c r="K61" i="1"/>
  <c r="K91" i="1"/>
  <c r="K62" i="1"/>
  <c r="K44" i="1"/>
  <c r="K92" i="1"/>
  <c r="K28" i="1"/>
  <c r="K45" i="1"/>
  <c r="K94" i="1"/>
  <c r="K30" i="1"/>
  <c r="K63" i="1"/>
  <c r="K95" i="1"/>
  <c r="K68" i="1"/>
  <c r="M16" i="1"/>
  <c r="M48" i="1"/>
  <c r="M49" i="1"/>
  <c r="M6" i="1"/>
  <c r="K6" i="1" s="1"/>
  <c r="M17" i="1"/>
  <c r="K17" i="1" s="1"/>
  <c r="M85" i="1"/>
  <c r="M77" i="1"/>
  <c r="M37" i="1"/>
  <c r="M65" i="1"/>
  <c r="K65" i="1" s="1"/>
  <c r="M50" i="1"/>
  <c r="M51" i="1"/>
  <c r="M38" i="1"/>
  <c r="K38" i="1" s="1"/>
  <c r="M39" i="1"/>
  <c r="M78" i="1"/>
  <c r="K78" i="1" s="1"/>
  <c r="M86" i="1"/>
  <c r="M87" i="1"/>
  <c r="M40" i="1"/>
  <c r="M7" i="1"/>
  <c r="K7" i="1" s="1"/>
  <c r="M52" i="1"/>
  <c r="M53" i="1"/>
  <c r="M41" i="1"/>
  <c r="M24" i="1"/>
  <c r="K24" i="1" s="1"/>
  <c r="M88" i="1"/>
  <c r="M54" i="1"/>
  <c r="M42" i="1"/>
  <c r="M12" i="1"/>
  <c r="K12" i="1" s="1"/>
  <c r="M55" i="1"/>
  <c r="M89" i="1"/>
  <c r="M56" i="1"/>
  <c r="M57" i="1"/>
  <c r="M66" i="1"/>
  <c r="K66" i="1" s="1"/>
  <c r="M25" i="1"/>
  <c r="M90" i="1"/>
  <c r="M26" i="1"/>
  <c r="M3" i="1"/>
  <c r="K3" i="1" s="1"/>
  <c r="M58" i="1"/>
  <c r="M27" i="1"/>
  <c r="K27" i="1" s="1"/>
  <c r="M18" i="1"/>
  <c r="M13" i="1"/>
  <c r="K13" i="1" s="1"/>
  <c r="M59" i="1"/>
  <c r="M60" i="1"/>
  <c r="M43" i="1"/>
  <c r="M14" i="1"/>
  <c r="K14" i="1" s="1"/>
  <c r="M61" i="1"/>
  <c r="M91" i="1"/>
  <c r="M62" i="1"/>
  <c r="M44" i="1"/>
  <c r="M79" i="1"/>
  <c r="K79" i="1" s="1"/>
  <c r="M92" i="1"/>
  <c r="M28" i="1"/>
  <c r="M20" i="1"/>
  <c r="K20" i="1" s="1"/>
  <c r="M45" i="1"/>
  <c r="M93" i="1"/>
  <c r="K93" i="1" s="1"/>
  <c r="M4" i="1"/>
  <c r="K4" i="1" s="1"/>
  <c r="M94" i="1"/>
  <c r="M29" i="1"/>
  <c r="K29" i="1" s="1"/>
  <c r="M30" i="1"/>
  <c r="M19" i="1"/>
  <c r="K19" i="1" s="1"/>
  <c r="M67" i="1"/>
  <c r="K67" i="1" s="1"/>
  <c r="M63" i="1"/>
  <c r="M31" i="1"/>
  <c r="K31" i="1" s="1"/>
  <c r="M32" i="1"/>
  <c r="K32" i="1" s="1"/>
  <c r="M95" i="1"/>
  <c r="M69" i="1"/>
  <c r="M8" i="1"/>
  <c r="K8" i="1" s="1"/>
  <c r="M70" i="1"/>
  <c r="M71" i="1"/>
  <c r="M9" i="1"/>
  <c r="K9" i="1" s="1"/>
  <c r="M72" i="1"/>
  <c r="K72" i="1" s="1"/>
  <c r="M73" i="1"/>
  <c r="M33" i="1"/>
  <c r="M10" i="1"/>
  <c r="K10" i="1" s="1"/>
  <c r="M21" i="1"/>
  <c r="K21" i="1" s="1"/>
  <c r="M80" i="1"/>
  <c r="K80" i="1" s="1"/>
  <c r="M46" i="1"/>
  <c r="M74" i="1"/>
  <c r="M22" i="1"/>
  <c r="K22" i="1" s="1"/>
  <c r="M75" i="1"/>
  <c r="M11" i="1"/>
  <c r="K11" i="1" s="1"/>
  <c r="M81" i="1"/>
  <c r="M82" i="1"/>
  <c r="K82" i="1" s="1"/>
  <c r="M23" i="1"/>
  <c r="K23" i="1" s="1"/>
  <c r="M47" i="1"/>
  <c r="M2" i="1"/>
  <c r="K2" i="1" s="1"/>
  <c r="M76" i="1"/>
  <c r="K76" i="1" s="1"/>
  <c r="M15" i="1"/>
  <c r="K15" i="1" s="1"/>
  <c r="M5" i="1"/>
  <c r="K5" i="1" s="1"/>
  <c r="M64" i="1"/>
  <c r="M34" i="1"/>
  <c r="K34" i="1" s="1"/>
  <c r="M35" i="1"/>
  <c r="M83" i="1"/>
  <c r="M84" i="1"/>
  <c r="M36" i="1"/>
  <c r="M68" i="1"/>
  <c r="J82" i="1"/>
  <c r="J23" i="1"/>
  <c r="J47" i="1"/>
  <c r="J2" i="1"/>
  <c r="J76" i="1"/>
  <c r="J15" i="1"/>
  <c r="J5" i="1"/>
  <c r="J64" i="1"/>
  <c r="J34" i="1"/>
  <c r="J35" i="1"/>
  <c r="J83" i="1"/>
  <c r="J84" i="1"/>
  <c r="J36" i="1"/>
  <c r="J16" i="1"/>
  <c r="J48" i="1"/>
  <c r="J49" i="1"/>
  <c r="J6" i="1"/>
  <c r="J17" i="1"/>
  <c r="J85" i="1"/>
  <c r="J77" i="1"/>
  <c r="J37" i="1"/>
  <c r="J65" i="1"/>
  <c r="J50" i="1"/>
  <c r="J51" i="1"/>
  <c r="J38" i="1"/>
  <c r="J39" i="1"/>
  <c r="J78" i="1"/>
  <c r="J86" i="1"/>
  <c r="J87" i="1"/>
  <c r="J40" i="1"/>
  <c r="J7" i="1"/>
  <c r="J52" i="1"/>
  <c r="J53" i="1"/>
  <c r="J41" i="1"/>
  <c r="J24" i="1"/>
  <c r="J88" i="1"/>
  <c r="J54" i="1"/>
  <c r="J42" i="1"/>
  <c r="J12" i="1"/>
  <c r="J55" i="1"/>
  <c r="J89" i="1"/>
  <c r="J56" i="1"/>
  <c r="J57" i="1"/>
  <c r="J66" i="1"/>
  <c r="J25" i="1"/>
  <c r="J90" i="1"/>
  <c r="J26" i="1"/>
  <c r="J3" i="1"/>
  <c r="J58" i="1"/>
  <c r="J27" i="1"/>
  <c r="J18" i="1"/>
  <c r="J13" i="1"/>
  <c r="J59" i="1"/>
  <c r="J60" i="1"/>
  <c r="J43" i="1"/>
  <c r="J14" i="1"/>
  <c r="J61" i="1"/>
  <c r="J91" i="1"/>
  <c r="J62" i="1"/>
  <c r="J44" i="1"/>
  <c r="J79" i="1"/>
  <c r="J92" i="1"/>
  <c r="J28" i="1"/>
  <c r="J20" i="1"/>
  <c r="J45" i="1"/>
  <c r="J93" i="1"/>
  <c r="J4" i="1"/>
  <c r="J94" i="1"/>
  <c r="J29" i="1"/>
  <c r="J30" i="1"/>
  <c r="J19" i="1"/>
  <c r="J67" i="1"/>
  <c r="J63" i="1"/>
  <c r="J31" i="1"/>
  <c r="J32" i="1"/>
  <c r="J95" i="1"/>
  <c r="J69" i="1"/>
  <c r="J8" i="1"/>
  <c r="J70" i="1"/>
  <c r="J71" i="1"/>
  <c r="J9" i="1"/>
  <c r="J72" i="1"/>
  <c r="J73" i="1"/>
  <c r="J33" i="1"/>
  <c r="J10" i="1"/>
  <c r="J21" i="1"/>
  <c r="J80" i="1"/>
  <c r="J46" i="1"/>
  <c r="J74" i="1"/>
  <c r="J22" i="1"/>
  <c r="J75" i="1"/>
  <c r="J11" i="1"/>
  <c r="J81" i="1"/>
  <c r="J68" i="1"/>
</calcChain>
</file>

<file path=xl/sharedStrings.xml><?xml version="1.0" encoding="utf-8"?>
<sst xmlns="http://schemas.openxmlformats.org/spreadsheetml/2006/main" count="521" uniqueCount="196">
  <si>
    <t>ISABEL ALLENDE</t>
  </si>
  <si>
    <t>NOVELA</t>
  </si>
  <si>
    <t>DE AMOR Y DE SOMBRA</t>
  </si>
  <si>
    <t>LA CASA DE LOS ESPIRITUS</t>
  </si>
  <si>
    <t>CUENTOS</t>
  </si>
  <si>
    <t>CUENTOS DE EVA</t>
  </si>
  <si>
    <t>JORGE AMADO</t>
  </si>
  <si>
    <t>LOS VIEJOS MARINEROS</t>
  </si>
  <si>
    <t>GABRIELA, CLAVO Y CANELA</t>
  </si>
  <si>
    <t>JORGE ASIS</t>
  </si>
  <si>
    <t>CARNE PICADA</t>
  </si>
  <si>
    <t>JORGE L. BORGES</t>
  </si>
  <si>
    <t>FICCIONES</t>
  </si>
  <si>
    <t>RAMON AYERRA</t>
  </si>
  <si>
    <t>METROPOL</t>
  </si>
  <si>
    <t>MIGUEL A. ASTURIAS</t>
  </si>
  <si>
    <t>VIERNES DE DOLORES</t>
  </si>
  <si>
    <t>POESIA</t>
  </si>
  <si>
    <t>NUEVA ANTOLOGIA PERSONAL</t>
  </si>
  <si>
    <t>EL ALEPH</t>
  </si>
  <si>
    <t>CAMILO J. CELA</t>
  </si>
  <si>
    <t>PROSA</t>
  </si>
  <si>
    <t>DESDE EL PALOMAR DE HITA</t>
  </si>
  <si>
    <t>VIAJE A LA ALCARRIA</t>
  </si>
  <si>
    <t>PAULO COELHO</t>
  </si>
  <si>
    <t>EL ALQUIMISTA</t>
  </si>
  <si>
    <t>JULIO CORTAZAR</t>
  </si>
  <si>
    <t>RAYUELA</t>
  </si>
  <si>
    <t>LAS ARMAS SECRETAS</t>
  </si>
  <si>
    <t>PROSA DEL OBSERVATORIO</t>
  </si>
  <si>
    <t>RELATO</t>
  </si>
  <si>
    <t>62, MODELO PARA ARMAR</t>
  </si>
  <si>
    <t>LA VUELTA AL DIA EN 80 MUNDOS</t>
  </si>
  <si>
    <t>FEDERICO G. LORCA</t>
  </si>
  <si>
    <t>ROMANCERO GITANO</t>
  </si>
  <si>
    <t>BODAS DE SANGRE</t>
  </si>
  <si>
    <t>G. GARCIA MARQUEZ</t>
  </si>
  <si>
    <t>OJOS DE PERRO AZUL</t>
  </si>
  <si>
    <t>EL AMOR EN LOS TIEMPOS DE COLERA</t>
  </si>
  <si>
    <t>EL GENERAL EN SU LABERINTO</t>
  </si>
  <si>
    <t>DOCE CUENTOS PEREGRINOS</t>
  </si>
  <si>
    <t>EL AMOR Y OTROS DEMONIOS</t>
  </si>
  <si>
    <t>PABLO NERUDA</t>
  </si>
  <si>
    <t>NAVEGACIONES Y REGRESOS</t>
  </si>
  <si>
    <t>CANCION DE GESTA</t>
  </si>
  <si>
    <t>PARA NACER, HE NACIDO</t>
  </si>
  <si>
    <t>CONFIESO QUE HE VIVIDO</t>
  </si>
  <si>
    <t>MARIO VARGAS LLOSA</t>
  </si>
  <si>
    <t>LA CIUDAD Y LOS PERROS</t>
  </si>
  <si>
    <t>CACHORROS</t>
  </si>
  <si>
    <t>PANTALEON Y LAS VISITADORAS</t>
  </si>
  <si>
    <t>ISAAC BASHEVIS</t>
  </si>
  <si>
    <t>EL REY DE LOS CAMPOS</t>
  </si>
  <si>
    <t>SAUL BELLOW</t>
  </si>
  <si>
    <t>EL DICIEMBRE DEL DECANO</t>
  </si>
  <si>
    <t>KAREN BLIXEN</t>
  </si>
  <si>
    <t>SIETE CUENTOS GOTICOS</t>
  </si>
  <si>
    <t>ALBERT CAMUS</t>
  </si>
  <si>
    <t>EL EXTRANJERO</t>
  </si>
  <si>
    <t>TRUMAN CAPOTE</t>
  </si>
  <si>
    <t>A SANGRE FRIA</t>
  </si>
  <si>
    <t>DAVID COOK</t>
  </si>
  <si>
    <t>WALTER</t>
  </si>
  <si>
    <t>ROALD DAHL</t>
  </si>
  <si>
    <t>LA VENGANZA ES MIA</t>
  </si>
  <si>
    <t>PHILIPE DJIAN</t>
  </si>
  <si>
    <t>ESPINAZO</t>
  </si>
  <si>
    <t>GRAHAM GREEN</t>
  </si>
  <si>
    <t>EL CONSUL HONORARIO</t>
  </si>
  <si>
    <t>EL PODER Y LA GLORIA</t>
  </si>
  <si>
    <t>MONSEÑOR QUIJOTE</t>
  </si>
  <si>
    <t>PASCAL QUINGNARD</t>
  </si>
  <si>
    <t>TODAS LAS MONTAÑAS DEL MUNDO</t>
  </si>
  <si>
    <t>JONATHAN BLACK</t>
  </si>
  <si>
    <t>ORO</t>
  </si>
  <si>
    <t>TIBURON</t>
  </si>
  <si>
    <t>PETROLEO</t>
  </si>
  <si>
    <t>ROBERT BOLT</t>
  </si>
  <si>
    <t>LA MISION</t>
  </si>
  <si>
    <t>ROBIN COOK</t>
  </si>
  <si>
    <t>CEREBRO</t>
  </si>
  <si>
    <t>MENTES SOMETIDAS</t>
  </si>
  <si>
    <t>INTENCION CRIMINAL</t>
  </si>
  <si>
    <t>LOUISE MAY ALCOTT</t>
  </si>
  <si>
    <t>CLASICOS</t>
  </si>
  <si>
    <t>MUJERCITAS</t>
  </si>
  <si>
    <t>HOMBRECITOS</t>
  </si>
  <si>
    <t>JULIO VERNE</t>
  </si>
  <si>
    <t>LA VUELTA AL MUNDO EN 80 DIAS</t>
  </si>
  <si>
    <t>MIGUEL STROGOFF</t>
  </si>
  <si>
    <t>JAMES M. CAIN</t>
  </si>
  <si>
    <t>EL ESTAFADOR</t>
  </si>
  <si>
    <t>ALFRED HITCHOOK</t>
  </si>
  <si>
    <t>HISTORIAS PARA LEER A PLENA LUZ</t>
  </si>
  <si>
    <t>JACK HIGGINS</t>
  </si>
  <si>
    <t>EL LADO OSCURO DE LA CALLE</t>
  </si>
  <si>
    <t>JOHN LE CARRE</t>
  </si>
  <si>
    <t>ASESINATO DE CALIDAD</t>
  </si>
  <si>
    <t>LA GENTE DE SMILEY</t>
  </si>
  <si>
    <t>ROBERT PARKER</t>
  </si>
  <si>
    <t>JUEGO PELIGROSO</t>
  </si>
  <si>
    <t>WILLIAM BLATTY</t>
  </si>
  <si>
    <t>TERROR</t>
  </si>
  <si>
    <t>LEGION</t>
  </si>
  <si>
    <t>RAY BRADBURY</t>
  </si>
  <si>
    <t>RELATOS FANTASTICOS</t>
  </si>
  <si>
    <t>EL HOMBRE ILUSTRADO</t>
  </si>
  <si>
    <t>PIERRE BOULLE</t>
  </si>
  <si>
    <t>CIENCIA FICCION</t>
  </si>
  <si>
    <t>EL PLANETA DE LOS SIMIOS</t>
  </si>
  <si>
    <t>GREG BEAR</t>
  </si>
  <si>
    <t>MUSICA EN LA SANGRE</t>
  </si>
  <si>
    <t>STEPHEN KING</t>
  </si>
  <si>
    <t>CUJO</t>
  </si>
  <si>
    <t>CEMENTERIO DE ANIMALES</t>
  </si>
  <si>
    <t>LA HORA DEL VAMPIRO</t>
  </si>
  <si>
    <t>PETER STRAUB</t>
  </si>
  <si>
    <t>FANTASMAS</t>
  </si>
  <si>
    <t>SI PUDIERAS VERME AHORA</t>
  </si>
  <si>
    <t>JACK WILLIAMSON</t>
  </si>
  <si>
    <t>LA ISLA DEL DRAGON</t>
  </si>
  <si>
    <t>GEORGE TURNER</t>
  </si>
  <si>
    <t>LAS TORRES DEL OLVIDO</t>
  </si>
  <si>
    <t>PATRIC TILLEY</t>
  </si>
  <si>
    <t>LOS VISITANTES</t>
  </si>
  <si>
    <t>MADELEINE BRENDT</t>
  </si>
  <si>
    <t>ROMANTICA</t>
  </si>
  <si>
    <t>LA MUJER ENMASCARADA</t>
  </si>
  <si>
    <t>SARAH FRYDMAN</t>
  </si>
  <si>
    <t>LA SINFONIA DEL DESTINO</t>
  </si>
  <si>
    <t>PAMELA OLDFIELD</t>
  </si>
  <si>
    <t>LOS RASGOS DE JULIA</t>
  </si>
  <si>
    <t>DANIELLE STEELL</t>
  </si>
  <si>
    <t>VOLVEL A AMAR</t>
  </si>
  <si>
    <t>ANSIA DE AMOR</t>
  </si>
  <si>
    <t>SU GRAN PASION</t>
  </si>
  <si>
    <t>LA PROMESA</t>
  </si>
  <si>
    <t>UN PERFECTO ESTRAÑO</t>
  </si>
  <si>
    <t>MARIO BENEDETTI</t>
  </si>
  <si>
    <t>QUIEN DE NOSOTROS</t>
  </si>
  <si>
    <t>LA TREGUA</t>
  </si>
  <si>
    <t>LA BORRA DEL CAFÉ</t>
  </si>
  <si>
    <t>JAVIER DE VIANA</t>
  </si>
  <si>
    <t>GURI</t>
  </si>
  <si>
    <t>YOYOS</t>
  </si>
  <si>
    <t>MACACHINES</t>
  </si>
  <si>
    <t>EDUARDO GALEANO</t>
  </si>
  <si>
    <t>LA CANCION DE NOSOTROS</t>
  </si>
  <si>
    <t>VAGAMUNDO</t>
  </si>
  <si>
    <t>JUAN C. ONETTI</t>
  </si>
  <si>
    <t>LA MUERTE Y LA NIÑA</t>
  </si>
  <si>
    <t>PARA ESTA NOCHE</t>
  </si>
  <si>
    <t>DEJEMOS HABLAR EL VIENTO</t>
  </si>
  <si>
    <t>HORACIO QUIROGA</t>
  </si>
  <si>
    <t>CUENTOS DE AMOR, DE LOCURA Y DE MUERTE</t>
  </si>
  <si>
    <t>RUBRO</t>
  </si>
  <si>
    <t>AUTOR</t>
  </si>
  <si>
    <t>TITULO</t>
  </si>
  <si>
    <t>CATEGORIA</t>
  </si>
  <si>
    <t>PAIS</t>
  </si>
  <si>
    <t>STOCK</t>
  </si>
  <si>
    <t>PRESTAMOS</t>
  </si>
  <si>
    <t>ARGENTINA</t>
  </si>
  <si>
    <t>CHILE</t>
  </si>
  <si>
    <t>ESPAÑA</t>
  </si>
  <si>
    <t>POLONIA</t>
  </si>
  <si>
    <t>DINAMARCA</t>
  </si>
  <si>
    <t>FRANCIA</t>
  </si>
  <si>
    <t>INGLATERRA</t>
  </si>
  <si>
    <t>EXTRANJEROS</t>
  </si>
  <si>
    <t>CONTEMPORANEOS</t>
  </si>
  <si>
    <t>INFANTIL Y JUVENIL</t>
  </si>
  <si>
    <t>CRIMINOLOGIA</t>
  </si>
  <si>
    <t>FANTASTICA</t>
  </si>
  <si>
    <t>NACIONALES</t>
  </si>
  <si>
    <t>URUGUAY</t>
  </si>
  <si>
    <t>BRASIL</t>
  </si>
  <si>
    <t>NICARAGUA</t>
  </si>
  <si>
    <t>COLOMBIA</t>
  </si>
  <si>
    <t>MEXICO</t>
  </si>
  <si>
    <t>AÑO</t>
  </si>
  <si>
    <t>USA</t>
  </si>
  <si>
    <t>PRECIO UNIDAD</t>
  </si>
  <si>
    <t>RUBROS</t>
  </si>
  <si>
    <t>CATEGORIAS</t>
  </si>
  <si>
    <t>% de ajuste de precios</t>
  </si>
  <si>
    <t>Precio ajustado</t>
  </si>
  <si>
    <t>Denominacion</t>
  </si>
  <si>
    <t>precios de prestamos</t>
  </si>
  <si>
    <t>Precio prestamo</t>
  </si>
  <si>
    <t>% de bonificacion de prestamos</t>
  </si>
  <si>
    <t>PAISES</t>
  </si>
  <si>
    <t>HISPANOS</t>
  </si>
  <si>
    <t>% Precio x Rubro</t>
  </si>
  <si>
    <t>% Bonificación</t>
  </si>
  <si>
    <t xml:space="preserve">Precios de prestamos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</si>
</sst>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10"/>
      <name val="Arial"/>
      <family val="2"/>
    </font>
    <font>
      <sz val="10"/>
      <name val="Arial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3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0" borderId="0" xfId="0" applyFont="1"/>
    <xf numFmtId="0" fontId="4" fillId="0" borderId="1" xfId="0" applyFont="1" applyBorder="1"/>
    <xf numFmtId="0" fontId="4" fillId="0" borderId="2" xfId="0" applyFont="1" applyBorder="1"/>
    <xf numFmtId="0" fontId="4" fillId="0" borderId="4" xfId="0" applyFont="1" applyBorder="1"/>
    <xf numFmtId="0" fontId="4" fillId="0" borderId="5" xfId="0" applyFont="1" applyBorder="1"/>
    <xf numFmtId="9" fontId="4" fillId="0" borderId="6" xfId="0" applyNumberFormat="1" applyFont="1" applyBorder="1"/>
    <xf numFmtId="0" fontId="5" fillId="0" borderId="0" xfId="0" applyFont="1"/>
    <xf numFmtId="9" fontId="4" fillId="3" borderId="7" xfId="0" applyNumberFormat="1" applyFont="1" applyFill="1" applyBorder="1"/>
    <xf numFmtId="9" fontId="4" fillId="0" borderId="7" xfId="0" applyNumberFormat="1" applyFont="1" applyBorder="1"/>
    <xf numFmtId="0" fontId="4" fillId="3" borderId="1" xfId="0" applyNumberFormat="1" applyFont="1" applyFill="1" applyBorder="1"/>
    <xf numFmtId="0" fontId="4" fillId="0" borderId="1" xfId="0" applyNumberFormat="1" applyFont="1" applyBorder="1"/>
    <xf numFmtId="0" fontId="4" fillId="3" borderId="4" xfId="0" applyNumberFormat="1" applyFont="1" applyFill="1" applyBorder="1"/>
    <xf numFmtId="9" fontId="4" fillId="3" borderId="6" xfId="1" applyNumberFormat="1" applyFont="1" applyFill="1" applyBorder="1"/>
    <xf numFmtId="9" fontId="4" fillId="3" borderId="1" xfId="1" applyNumberFormat="1" applyFont="1" applyFill="1" applyBorder="1"/>
    <xf numFmtId="9" fontId="4" fillId="3" borderId="7" xfId="1" applyNumberFormat="1" applyFont="1" applyFill="1" applyBorder="1"/>
    <xf numFmtId="9" fontId="4" fillId="0" borderId="1" xfId="1" applyNumberFormat="1" applyFont="1" applyBorder="1"/>
    <xf numFmtId="9" fontId="4" fillId="0" borderId="7" xfId="1" applyNumberFormat="1" applyFont="1" applyBorder="1"/>
    <xf numFmtId="9" fontId="4" fillId="3" borderId="4" xfId="1" applyNumberFormat="1" applyFont="1" applyFill="1" applyBorder="1"/>
    <xf numFmtId="0" fontId="4" fillId="0" borderId="2" xfId="0" applyFont="1" applyBorder="1" applyAlignment="1">
      <alignment horizontal="center"/>
    </xf>
    <xf numFmtId="2" fontId="0" fillId="0" borderId="0" xfId="0" applyNumberFormat="1"/>
    <xf numFmtId="2" fontId="3" fillId="2" borderId="2" xfId="0" applyNumberFormat="1" applyFont="1" applyFill="1" applyBorder="1"/>
    <xf numFmtId="2" fontId="4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" fontId="4" fillId="3" borderId="7" xfId="0" applyNumberFormat="1" applyFont="1" applyFill="1" applyBorder="1"/>
    <xf numFmtId="1" fontId="4" fillId="0" borderId="7" xfId="0" applyNumberFormat="1" applyFont="1" applyBorder="1"/>
    <xf numFmtId="1" fontId="4" fillId="3" borderId="6" xfId="0" applyNumberFormat="1" applyFont="1" applyFill="1" applyBorder="1"/>
    <xf numFmtId="2" fontId="0" fillId="0" borderId="0" xfId="0" applyNumberFormat="1" applyAlignment="1">
      <alignment horizontal="center"/>
    </xf>
    <xf numFmtId="2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9" fontId="0" fillId="0" borderId="0" xfId="0" applyNumberFormat="1" applyAlignment="1">
      <alignment horizontal="center"/>
    </xf>
    <xf numFmtId="9" fontId="3" fillId="4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tabSelected="1" topLeftCell="E10" zoomScaleNormal="100" workbookViewId="0">
      <selection activeCell="P4" sqref="P4"/>
    </sheetView>
  </sheetViews>
  <sheetFormatPr baseColWidth="10" defaultRowHeight="12.75" x14ac:dyDescent="0.2"/>
  <cols>
    <col min="1" max="1" width="19.5703125" bestFit="1" customWidth="1"/>
    <col min="2" max="2" width="22.28515625" bestFit="1" customWidth="1"/>
    <col min="3" max="3" width="23.140625" bestFit="1" customWidth="1"/>
    <col min="4" max="4" width="45.140625" bestFit="1" customWidth="1"/>
    <col min="5" max="5" width="14.28515625" customWidth="1"/>
    <col min="6" max="6" width="10.42578125" customWidth="1"/>
    <col min="8" max="8" width="14.85546875" customWidth="1"/>
    <col min="9" max="9" width="17.7109375" customWidth="1"/>
    <col min="10" max="10" width="19" customWidth="1"/>
    <col min="11" max="11" width="17.140625" style="24" customWidth="1"/>
    <col min="12" max="12" width="15.85546875" bestFit="1" customWidth="1"/>
    <col min="13" max="13" width="13.28515625" style="31" customWidth="1"/>
    <col min="14" max="14" width="12.85546875" customWidth="1"/>
    <col min="15" max="15" width="12.7109375" style="34" customWidth="1"/>
  </cols>
  <sheetData>
    <row r="1" spans="1:15" s="5" customFormat="1" ht="33" customHeight="1" x14ac:dyDescent="0.2">
      <c r="A1" s="2" t="s">
        <v>155</v>
      </c>
      <c r="B1" s="3" t="s">
        <v>156</v>
      </c>
      <c r="C1" s="3" t="s">
        <v>158</v>
      </c>
      <c r="D1" s="3" t="s">
        <v>157</v>
      </c>
      <c r="E1" s="3" t="s">
        <v>159</v>
      </c>
      <c r="F1" s="3" t="s">
        <v>180</v>
      </c>
      <c r="G1" s="3" t="s">
        <v>160</v>
      </c>
      <c r="H1" s="3" t="s">
        <v>161</v>
      </c>
      <c r="I1" s="3" t="s">
        <v>182</v>
      </c>
      <c r="J1" s="3" t="s">
        <v>187</v>
      </c>
      <c r="K1" s="25" t="s">
        <v>186</v>
      </c>
      <c r="L1" s="4" t="s">
        <v>189</v>
      </c>
      <c r="M1" s="32" t="s">
        <v>193</v>
      </c>
      <c r="N1" s="33" t="s">
        <v>195</v>
      </c>
      <c r="O1" s="35" t="s">
        <v>194</v>
      </c>
    </row>
    <row r="2" spans="1:15" x14ac:dyDescent="0.2">
      <c r="A2" s="6" t="s">
        <v>192</v>
      </c>
      <c r="B2" s="7" t="s">
        <v>11</v>
      </c>
      <c r="C2" s="7" t="s">
        <v>4</v>
      </c>
      <c r="D2" s="7" t="s">
        <v>12</v>
      </c>
      <c r="E2" s="7" t="s">
        <v>162</v>
      </c>
      <c r="F2" s="7">
        <v>1968</v>
      </c>
      <c r="G2" s="7">
        <v>3</v>
      </c>
      <c r="H2" s="7">
        <v>43</v>
      </c>
      <c r="I2" s="7">
        <v>180</v>
      </c>
      <c r="J2" s="23" t="str">
        <f t="shared" ref="J2:J33" si="0">IF(H1&gt;=60,"Muy Aceptable",IF(H1&lt;=31,"No Aceptable","Aceptable"))</f>
        <v>Muy Aceptable</v>
      </c>
      <c r="K2" s="26">
        <f t="shared" ref="K2:K33" si="1">+IF(F2&lt;=1960,(I2*(1.3)),I2*(1+M2))</f>
        <v>216</v>
      </c>
      <c r="L2" s="27"/>
      <c r="M2" s="31">
        <f>VLOOKUP(A2,Detalles!A$3:B$10,2,0)</f>
        <v>0.2</v>
      </c>
      <c r="N2" s="27">
        <f>VLOOKUP($C2,Detalles!$A$14:$B$22,2,0)</f>
        <v>4</v>
      </c>
      <c r="O2" s="34">
        <f>VLOOKUP(E2,Detalles!$D$14:$F$26,3,0)</f>
        <v>0.9</v>
      </c>
    </row>
    <row r="3" spans="1:15" x14ac:dyDescent="0.2">
      <c r="A3" s="6" t="s">
        <v>192</v>
      </c>
      <c r="B3" s="7" t="s">
        <v>11</v>
      </c>
      <c r="C3" s="7" t="s">
        <v>4</v>
      </c>
      <c r="D3" s="7" t="s">
        <v>19</v>
      </c>
      <c r="E3" s="7" t="s">
        <v>162</v>
      </c>
      <c r="F3" s="7">
        <v>1977</v>
      </c>
      <c r="G3" s="7">
        <v>2</v>
      </c>
      <c r="H3" s="7">
        <v>18</v>
      </c>
      <c r="I3" s="7">
        <v>380</v>
      </c>
      <c r="J3" s="23" t="str">
        <f t="shared" si="0"/>
        <v>Aceptable</v>
      </c>
      <c r="K3" s="26">
        <f t="shared" si="1"/>
        <v>456</v>
      </c>
      <c r="L3" s="27"/>
      <c r="M3" s="31">
        <f>VLOOKUP(A3,Detalles!A$3:B$10,2,0)</f>
        <v>0.2</v>
      </c>
      <c r="N3" s="27">
        <f>VLOOKUP($C3,Detalles!$A$14:$B$22,2,0)</f>
        <v>4</v>
      </c>
      <c r="O3" s="34">
        <f>VLOOKUP(E3,Detalles!$D$14:$F$26,3,0)</f>
        <v>0.9</v>
      </c>
    </row>
    <row r="4" spans="1:15" x14ac:dyDescent="0.2">
      <c r="A4" s="6" t="s">
        <v>192</v>
      </c>
      <c r="B4" s="7" t="s">
        <v>11</v>
      </c>
      <c r="C4" s="7" t="s">
        <v>17</v>
      </c>
      <c r="D4" s="7" t="s">
        <v>18</v>
      </c>
      <c r="E4" s="7" t="s">
        <v>162</v>
      </c>
      <c r="F4" s="7">
        <v>1969</v>
      </c>
      <c r="G4" s="7">
        <v>3</v>
      </c>
      <c r="H4" s="7">
        <v>8</v>
      </c>
      <c r="I4" s="7">
        <v>310</v>
      </c>
      <c r="J4" s="23" t="str">
        <f t="shared" si="0"/>
        <v>No Aceptable</v>
      </c>
      <c r="K4" s="26">
        <f t="shared" si="1"/>
        <v>372</v>
      </c>
      <c r="L4" s="27"/>
      <c r="M4" s="31">
        <f>VLOOKUP(A4,Detalles!A$3:B$10,2,0)</f>
        <v>0.2</v>
      </c>
      <c r="N4" s="27">
        <f>VLOOKUP($C4,Detalles!$A$14:$B$22,2,0)</f>
        <v>9</v>
      </c>
      <c r="O4" s="34">
        <f>VLOOKUP(E4,Detalles!$D$14:$F$26,3,0)</f>
        <v>0.9</v>
      </c>
    </row>
    <row r="5" spans="1:15" x14ac:dyDescent="0.2">
      <c r="A5" s="6" t="s">
        <v>192</v>
      </c>
      <c r="B5" s="7" t="s">
        <v>6</v>
      </c>
      <c r="C5" s="7" t="s">
        <v>1</v>
      </c>
      <c r="D5" s="7" t="s">
        <v>8</v>
      </c>
      <c r="E5" s="7" t="s">
        <v>176</v>
      </c>
      <c r="F5" s="7">
        <v>1974</v>
      </c>
      <c r="G5" s="7">
        <v>2</v>
      </c>
      <c r="H5" s="7">
        <v>41</v>
      </c>
      <c r="I5" s="7">
        <v>240</v>
      </c>
      <c r="J5" s="23" t="str">
        <f t="shared" si="0"/>
        <v>No Aceptable</v>
      </c>
      <c r="K5" s="26">
        <f t="shared" si="1"/>
        <v>288</v>
      </c>
      <c r="L5" s="27"/>
      <c r="M5" s="31">
        <f>VLOOKUP(A5,Detalles!A$3:B$10,2,0)</f>
        <v>0.2</v>
      </c>
      <c r="N5" s="27">
        <f>VLOOKUP($C5,Detalles!$A$14:$B$22,2,0)</f>
        <v>8</v>
      </c>
      <c r="O5" s="34">
        <f>VLOOKUP(E5,Detalles!$D$14:$F$26,3,0)</f>
        <v>0.8</v>
      </c>
    </row>
    <row r="6" spans="1:15" x14ac:dyDescent="0.2">
      <c r="A6" s="6" t="s">
        <v>192</v>
      </c>
      <c r="B6" s="7" t="s">
        <v>24</v>
      </c>
      <c r="C6" s="7" t="s">
        <v>4</v>
      </c>
      <c r="D6" s="7" t="s">
        <v>25</v>
      </c>
      <c r="E6" s="7" t="s">
        <v>176</v>
      </c>
      <c r="F6" s="7">
        <v>1967</v>
      </c>
      <c r="G6" s="7">
        <v>3</v>
      </c>
      <c r="H6" s="7">
        <v>35</v>
      </c>
      <c r="I6" s="7">
        <v>180</v>
      </c>
      <c r="J6" s="23" t="str">
        <f t="shared" si="0"/>
        <v>Aceptable</v>
      </c>
      <c r="K6" s="26">
        <f t="shared" si="1"/>
        <v>216</v>
      </c>
      <c r="L6" s="27"/>
      <c r="M6" s="31">
        <f>VLOOKUP(A6,Detalles!A$3:B$10,2,0)</f>
        <v>0.2</v>
      </c>
      <c r="N6" s="27">
        <f>VLOOKUP($C6,Detalles!$A$14:$B$22,2,0)</f>
        <v>4</v>
      </c>
      <c r="O6" s="34">
        <f>VLOOKUP(E6,Detalles!$D$14:$F$26,3,0)</f>
        <v>0.8</v>
      </c>
    </row>
    <row r="7" spans="1:15" x14ac:dyDescent="0.2">
      <c r="A7" s="6" t="s">
        <v>192</v>
      </c>
      <c r="B7" s="7" t="s">
        <v>6</v>
      </c>
      <c r="C7" s="7" t="s">
        <v>1</v>
      </c>
      <c r="D7" s="7" t="s">
        <v>7</v>
      </c>
      <c r="E7" s="7" t="s">
        <v>176</v>
      </c>
      <c r="F7" s="7">
        <v>1977</v>
      </c>
      <c r="G7" s="7">
        <v>2</v>
      </c>
      <c r="H7" s="7">
        <v>25</v>
      </c>
      <c r="I7" s="7">
        <v>350</v>
      </c>
      <c r="J7" s="23" t="str">
        <f t="shared" si="0"/>
        <v>Aceptable</v>
      </c>
      <c r="K7" s="26">
        <f t="shared" si="1"/>
        <v>420</v>
      </c>
      <c r="L7" s="27"/>
      <c r="M7" s="31">
        <f>VLOOKUP(A7,Detalles!A$3:B$10,2,0)</f>
        <v>0.2</v>
      </c>
      <c r="N7" s="27">
        <f>VLOOKUP($C7,Detalles!$A$14:$B$22,2,0)</f>
        <v>8</v>
      </c>
      <c r="O7" s="34">
        <f>VLOOKUP(E7,Detalles!$D$14:$F$26,3,0)</f>
        <v>0.8</v>
      </c>
    </row>
    <row r="8" spans="1:15" x14ac:dyDescent="0.2">
      <c r="A8" s="6" t="s">
        <v>192</v>
      </c>
      <c r="B8" s="7" t="s">
        <v>42</v>
      </c>
      <c r="C8" s="7" t="s">
        <v>17</v>
      </c>
      <c r="D8" s="7" t="s">
        <v>43</v>
      </c>
      <c r="E8" s="7" t="s">
        <v>163</v>
      </c>
      <c r="F8" s="7">
        <v>1973</v>
      </c>
      <c r="G8" s="7">
        <v>2</v>
      </c>
      <c r="H8" s="7">
        <v>86</v>
      </c>
      <c r="I8" s="7">
        <v>210</v>
      </c>
      <c r="J8" s="23" t="str">
        <f t="shared" si="0"/>
        <v>No Aceptable</v>
      </c>
      <c r="K8" s="26">
        <f t="shared" si="1"/>
        <v>252</v>
      </c>
      <c r="L8" s="27"/>
      <c r="M8" s="31">
        <f>VLOOKUP(A8,Detalles!A$3:B$10,2,0)</f>
        <v>0.2</v>
      </c>
      <c r="N8" s="27">
        <f>VLOOKUP($C8,Detalles!$A$14:$B$22,2,0)</f>
        <v>9</v>
      </c>
      <c r="O8" s="34">
        <f>VLOOKUP(E8,Detalles!$D$14:$F$26,3,0)</f>
        <v>0.75</v>
      </c>
    </row>
    <row r="9" spans="1:15" x14ac:dyDescent="0.2">
      <c r="A9" s="6" t="s">
        <v>192</v>
      </c>
      <c r="B9" s="7" t="s">
        <v>0</v>
      </c>
      <c r="C9" s="7" t="s">
        <v>1</v>
      </c>
      <c r="D9" s="7" t="s">
        <v>2</v>
      </c>
      <c r="E9" s="7" t="s">
        <v>163</v>
      </c>
      <c r="F9" s="7">
        <v>1973</v>
      </c>
      <c r="G9" s="7">
        <v>1</v>
      </c>
      <c r="H9" s="7">
        <v>78</v>
      </c>
      <c r="I9" s="7">
        <v>80</v>
      </c>
      <c r="J9" s="23" t="str">
        <f t="shared" si="0"/>
        <v>Muy Aceptable</v>
      </c>
      <c r="K9" s="26">
        <f t="shared" si="1"/>
        <v>96</v>
      </c>
      <c r="L9" s="27"/>
      <c r="M9" s="31">
        <f>VLOOKUP(A9,Detalles!A$3:B$10,2,0)</f>
        <v>0.2</v>
      </c>
      <c r="N9" s="27">
        <f>VLOOKUP($C9,Detalles!$A$14:$B$22,2,0)</f>
        <v>8</v>
      </c>
      <c r="O9" s="34">
        <f>VLOOKUP(E9,Detalles!$D$14:$F$26,3,0)</f>
        <v>0.75</v>
      </c>
    </row>
    <row r="10" spans="1:15" x14ac:dyDescent="0.2">
      <c r="A10" s="6" t="s">
        <v>192</v>
      </c>
      <c r="B10" s="7" t="s">
        <v>0</v>
      </c>
      <c r="C10" s="7" t="s">
        <v>1</v>
      </c>
      <c r="D10" s="7" t="s">
        <v>3</v>
      </c>
      <c r="E10" s="7" t="s">
        <v>163</v>
      </c>
      <c r="F10" s="7">
        <v>1971</v>
      </c>
      <c r="G10" s="7">
        <v>3</v>
      </c>
      <c r="H10" s="7">
        <v>65</v>
      </c>
      <c r="I10" s="7">
        <v>180</v>
      </c>
      <c r="J10" s="23" t="str">
        <f t="shared" si="0"/>
        <v>Muy Aceptable</v>
      </c>
      <c r="K10" s="26">
        <f t="shared" si="1"/>
        <v>216</v>
      </c>
      <c r="L10" s="27"/>
      <c r="M10" s="31">
        <f>VLOOKUP(A10,Detalles!A$3:B$10,2,0)</f>
        <v>0.2</v>
      </c>
      <c r="N10" s="27">
        <f>VLOOKUP($C10,Detalles!$A$14:$B$22,2,0)</f>
        <v>8</v>
      </c>
      <c r="O10" s="34">
        <f>VLOOKUP(E10,Detalles!$D$14:$F$26,3,0)</f>
        <v>0.75</v>
      </c>
    </row>
    <row r="11" spans="1:15" x14ac:dyDescent="0.2">
      <c r="A11" s="6" t="s">
        <v>192</v>
      </c>
      <c r="B11" s="7" t="s">
        <v>42</v>
      </c>
      <c r="C11" s="7" t="s">
        <v>17</v>
      </c>
      <c r="D11" s="7" t="s">
        <v>44</v>
      </c>
      <c r="E11" s="7" t="s">
        <v>163</v>
      </c>
      <c r="F11" s="7">
        <v>1971</v>
      </c>
      <c r="G11" s="7">
        <v>1</v>
      </c>
      <c r="H11" s="7">
        <v>54</v>
      </c>
      <c r="I11" s="7">
        <v>250</v>
      </c>
      <c r="J11" s="23" t="str">
        <f t="shared" si="0"/>
        <v>Muy Aceptable</v>
      </c>
      <c r="K11" s="26">
        <f t="shared" si="1"/>
        <v>300</v>
      </c>
      <c r="L11" s="27"/>
      <c r="M11" s="31">
        <f>VLOOKUP(A11,Detalles!A$3:B$10,2,0)</f>
        <v>0.2</v>
      </c>
      <c r="N11" s="27">
        <f>VLOOKUP($C11,Detalles!$A$14:$B$22,2,0)</f>
        <v>9</v>
      </c>
      <c r="O11" s="34">
        <f>VLOOKUP(E11,Detalles!$D$14:$F$26,3,0)</f>
        <v>0.75</v>
      </c>
    </row>
    <row r="12" spans="1:15" x14ac:dyDescent="0.2">
      <c r="A12" s="6" t="s">
        <v>192</v>
      </c>
      <c r="B12" s="7" t="s">
        <v>42</v>
      </c>
      <c r="C12" s="7" t="s">
        <v>21</v>
      </c>
      <c r="D12" s="7" t="s">
        <v>45</v>
      </c>
      <c r="E12" s="7" t="s">
        <v>163</v>
      </c>
      <c r="F12" s="7">
        <v>1963</v>
      </c>
      <c r="G12" s="7">
        <v>4</v>
      </c>
      <c r="H12" s="7">
        <v>21</v>
      </c>
      <c r="I12" s="7">
        <v>140</v>
      </c>
      <c r="J12" s="23" t="str">
        <f t="shared" si="0"/>
        <v>Aceptable</v>
      </c>
      <c r="K12" s="26">
        <f t="shared" si="1"/>
        <v>168</v>
      </c>
      <c r="L12" s="27"/>
      <c r="M12" s="31">
        <f>VLOOKUP(A12,Detalles!A$3:B$10,2,0)</f>
        <v>0.2</v>
      </c>
      <c r="N12" s="27">
        <f>VLOOKUP($C12,Detalles!$A$14:$B$22,2,0)</f>
        <v>7</v>
      </c>
      <c r="O12" s="34">
        <f>VLOOKUP(E12,Detalles!$D$14:$F$26,3,0)</f>
        <v>0.75</v>
      </c>
    </row>
    <row r="13" spans="1:15" x14ac:dyDescent="0.2">
      <c r="A13" s="6" t="s">
        <v>192</v>
      </c>
      <c r="B13" s="7" t="s">
        <v>42</v>
      </c>
      <c r="C13" s="7" t="s">
        <v>21</v>
      </c>
      <c r="D13" s="7" t="s">
        <v>46</v>
      </c>
      <c r="E13" s="7" t="s">
        <v>163</v>
      </c>
      <c r="F13" s="7">
        <v>1961</v>
      </c>
      <c r="G13" s="7">
        <v>2</v>
      </c>
      <c r="H13" s="7">
        <v>17</v>
      </c>
      <c r="I13" s="7">
        <v>190</v>
      </c>
      <c r="J13" s="23" t="str">
        <f t="shared" si="0"/>
        <v>No Aceptable</v>
      </c>
      <c r="K13" s="26">
        <f t="shared" si="1"/>
        <v>228</v>
      </c>
      <c r="L13" s="27"/>
      <c r="M13" s="31">
        <f>VLOOKUP(A13,Detalles!A$3:B$10,2,0)</f>
        <v>0.2</v>
      </c>
      <c r="N13" s="27">
        <f>VLOOKUP($C13,Detalles!$A$14:$B$22,2,0)</f>
        <v>7</v>
      </c>
      <c r="O13" s="34">
        <f>VLOOKUP(E13,Detalles!$D$14:$F$26,3,0)</f>
        <v>0.75</v>
      </c>
    </row>
    <row r="14" spans="1:15" x14ac:dyDescent="0.2">
      <c r="A14" s="6" t="s">
        <v>192</v>
      </c>
      <c r="B14" s="7" t="s">
        <v>0</v>
      </c>
      <c r="C14" s="7" t="s">
        <v>4</v>
      </c>
      <c r="D14" s="7" t="s">
        <v>5</v>
      </c>
      <c r="E14" s="7" t="s">
        <v>163</v>
      </c>
      <c r="F14" s="7">
        <v>1968</v>
      </c>
      <c r="G14" s="7">
        <v>2</v>
      </c>
      <c r="H14" s="7">
        <v>15</v>
      </c>
      <c r="I14" s="7">
        <v>230</v>
      </c>
      <c r="J14" s="23" t="str">
        <f t="shared" si="0"/>
        <v>No Aceptable</v>
      </c>
      <c r="K14" s="26">
        <f t="shared" si="1"/>
        <v>276</v>
      </c>
      <c r="L14" s="27"/>
      <c r="M14" s="31">
        <f>VLOOKUP(A14,Detalles!A$3:B$10,2,0)</f>
        <v>0.2</v>
      </c>
      <c r="N14" s="27">
        <f>VLOOKUP($C14,Detalles!$A$14:$B$22,2,0)</f>
        <v>4</v>
      </c>
      <c r="O14" s="34">
        <f>VLOOKUP(E14,Detalles!$D$14:$F$26,3,0)</f>
        <v>0.75</v>
      </c>
    </row>
    <row r="15" spans="1:15" x14ac:dyDescent="0.2">
      <c r="A15" s="6" t="s">
        <v>192</v>
      </c>
      <c r="B15" s="7" t="s">
        <v>36</v>
      </c>
      <c r="C15" s="7" t="s">
        <v>1</v>
      </c>
      <c r="D15" s="7" t="s">
        <v>38</v>
      </c>
      <c r="E15" s="7" t="s">
        <v>178</v>
      </c>
      <c r="F15" s="7">
        <v>1963</v>
      </c>
      <c r="G15" s="7">
        <v>1</v>
      </c>
      <c r="H15" s="7">
        <v>42</v>
      </c>
      <c r="I15" s="7">
        <v>80</v>
      </c>
      <c r="J15" s="23" t="str">
        <f t="shared" si="0"/>
        <v>No Aceptable</v>
      </c>
      <c r="K15" s="26">
        <f t="shared" si="1"/>
        <v>96</v>
      </c>
      <c r="L15" s="27"/>
      <c r="M15" s="31">
        <f>VLOOKUP(A15,Detalles!A$3:B$10,2,0)</f>
        <v>0.2</v>
      </c>
      <c r="N15" s="27">
        <f>VLOOKUP($C15,Detalles!$A$14:$B$22,2,0)</f>
        <v>8</v>
      </c>
      <c r="O15" s="34">
        <f>VLOOKUP(E15,Detalles!$D$14:$F$26,3,0)</f>
        <v>0.7</v>
      </c>
    </row>
    <row r="16" spans="1:15" x14ac:dyDescent="0.2">
      <c r="A16" s="6" t="s">
        <v>192</v>
      </c>
      <c r="B16" s="7" t="s">
        <v>36</v>
      </c>
      <c r="C16" s="7" t="s">
        <v>4</v>
      </c>
      <c r="D16" s="7" t="s">
        <v>40</v>
      </c>
      <c r="E16" s="7" t="s">
        <v>178</v>
      </c>
      <c r="F16" s="7">
        <v>1956</v>
      </c>
      <c r="G16" s="7">
        <v>2</v>
      </c>
      <c r="H16" s="7">
        <v>36</v>
      </c>
      <c r="I16" s="7">
        <v>160</v>
      </c>
      <c r="J16" s="23" t="str">
        <f t="shared" si="0"/>
        <v>Aceptable</v>
      </c>
      <c r="K16" s="26">
        <f t="shared" si="1"/>
        <v>208</v>
      </c>
      <c r="L16" s="27"/>
      <c r="M16" s="31">
        <f>VLOOKUP(A16,Detalles!A$3:B$10,2,0)</f>
        <v>0.2</v>
      </c>
      <c r="N16" s="27">
        <f>VLOOKUP($C16,Detalles!$A$14:$B$22,2,0)</f>
        <v>4</v>
      </c>
      <c r="O16" s="34">
        <f>VLOOKUP(E16,Detalles!$D$14:$F$26,3,0)</f>
        <v>0.7</v>
      </c>
    </row>
    <row r="17" spans="1:15" x14ac:dyDescent="0.2">
      <c r="A17" s="6" t="s">
        <v>192</v>
      </c>
      <c r="B17" s="7" t="s">
        <v>36</v>
      </c>
      <c r="C17" s="7" t="s">
        <v>4</v>
      </c>
      <c r="D17" s="7" t="s">
        <v>41</v>
      </c>
      <c r="E17" s="7" t="s">
        <v>178</v>
      </c>
      <c r="F17" s="7">
        <v>1984</v>
      </c>
      <c r="G17" s="7">
        <v>2</v>
      </c>
      <c r="H17" s="7">
        <v>35</v>
      </c>
      <c r="I17" s="7">
        <v>230</v>
      </c>
      <c r="J17" s="23" t="str">
        <f t="shared" si="0"/>
        <v>Aceptable</v>
      </c>
      <c r="K17" s="26">
        <f t="shared" si="1"/>
        <v>276</v>
      </c>
      <c r="L17" s="27"/>
      <c r="M17" s="31">
        <f>VLOOKUP(A17,Detalles!A$3:B$10,2,0)</f>
        <v>0.2</v>
      </c>
      <c r="N17" s="27">
        <f>VLOOKUP($C17,Detalles!$A$14:$B$22,2,0)</f>
        <v>4</v>
      </c>
      <c r="O17" s="34">
        <f>VLOOKUP(E17,Detalles!$D$14:$F$26,3,0)</f>
        <v>0.7</v>
      </c>
    </row>
    <row r="18" spans="1:15" x14ac:dyDescent="0.2">
      <c r="A18" s="6" t="s">
        <v>192</v>
      </c>
      <c r="B18" s="7" t="s">
        <v>36</v>
      </c>
      <c r="C18" s="7" t="s">
        <v>1</v>
      </c>
      <c r="D18" s="7" t="s">
        <v>39</v>
      </c>
      <c r="E18" s="7" t="s">
        <v>178</v>
      </c>
      <c r="F18" s="7">
        <v>1952</v>
      </c>
      <c r="G18" s="7">
        <v>3</v>
      </c>
      <c r="H18" s="7">
        <v>17</v>
      </c>
      <c r="I18" s="7">
        <v>150</v>
      </c>
      <c r="J18" s="23" t="str">
        <f t="shared" si="0"/>
        <v>Aceptable</v>
      </c>
      <c r="K18" s="26">
        <f t="shared" si="1"/>
        <v>195</v>
      </c>
      <c r="L18" s="27"/>
      <c r="M18" s="31">
        <f>VLOOKUP(A18,Detalles!A$3:B$10,2,0)</f>
        <v>0.2</v>
      </c>
      <c r="N18" s="27">
        <f>VLOOKUP($C18,Detalles!$A$14:$B$22,2,0)</f>
        <v>8</v>
      </c>
      <c r="O18" s="34">
        <f>VLOOKUP(E18,Detalles!$D$14:$F$26,3,0)</f>
        <v>0.7</v>
      </c>
    </row>
    <row r="19" spans="1:15" x14ac:dyDescent="0.2">
      <c r="A19" s="6" t="s">
        <v>192</v>
      </c>
      <c r="B19" s="7" t="s">
        <v>36</v>
      </c>
      <c r="C19" s="7" t="s">
        <v>4</v>
      </c>
      <c r="D19" s="7" t="s">
        <v>37</v>
      </c>
      <c r="E19" s="7" t="s">
        <v>178</v>
      </c>
      <c r="F19" s="7">
        <v>1976</v>
      </c>
      <c r="G19" s="7">
        <v>1</v>
      </c>
      <c r="H19" s="7">
        <v>6</v>
      </c>
      <c r="I19" s="7">
        <v>90</v>
      </c>
      <c r="J19" s="23" t="str">
        <f t="shared" si="0"/>
        <v>No Aceptable</v>
      </c>
      <c r="K19" s="26">
        <f t="shared" si="1"/>
        <v>108</v>
      </c>
      <c r="L19" s="27"/>
      <c r="M19" s="31">
        <f>VLOOKUP(A19,Detalles!A$3:B$10,2,0)</f>
        <v>0.2</v>
      </c>
      <c r="N19" s="27">
        <f>VLOOKUP($C19,Detalles!$A$14:$B$22,2,0)</f>
        <v>4</v>
      </c>
      <c r="O19" s="34">
        <f>VLOOKUP(E19,Detalles!$D$14:$F$26,3,0)</f>
        <v>0.7</v>
      </c>
    </row>
    <row r="20" spans="1:15" x14ac:dyDescent="0.2">
      <c r="A20" s="6" t="s">
        <v>169</v>
      </c>
      <c r="B20" s="7" t="s">
        <v>55</v>
      </c>
      <c r="C20" s="7" t="s">
        <v>4</v>
      </c>
      <c r="D20" s="7" t="s">
        <v>56</v>
      </c>
      <c r="E20" s="7" t="s">
        <v>166</v>
      </c>
      <c r="F20" s="7">
        <v>1963</v>
      </c>
      <c r="G20" s="7">
        <v>2</v>
      </c>
      <c r="H20" s="7">
        <v>9</v>
      </c>
      <c r="I20" s="7">
        <v>270</v>
      </c>
      <c r="J20" s="23" t="str">
        <f t="shared" si="0"/>
        <v>No Aceptable</v>
      </c>
      <c r="K20" s="26">
        <f t="shared" si="1"/>
        <v>283.5</v>
      </c>
      <c r="L20" s="27"/>
      <c r="M20" s="31">
        <f>VLOOKUP(A20,Detalles!A$3:B$10,2,0)</f>
        <v>0.05</v>
      </c>
      <c r="N20" s="27">
        <f>VLOOKUP($C20,Detalles!$A$14:$B$22,2,0)</f>
        <v>4</v>
      </c>
      <c r="O20" s="34">
        <f>VLOOKUP(E20,Detalles!$D$14:$F$26,3,0)</f>
        <v>0.85</v>
      </c>
    </row>
    <row r="21" spans="1:15" x14ac:dyDescent="0.2">
      <c r="A21" s="6" t="s">
        <v>192</v>
      </c>
      <c r="B21" s="7" t="s">
        <v>47</v>
      </c>
      <c r="C21" s="7" t="s">
        <v>4</v>
      </c>
      <c r="D21" s="7" t="s">
        <v>49</v>
      </c>
      <c r="E21" s="7" t="s">
        <v>164</v>
      </c>
      <c r="F21" s="7">
        <v>1962</v>
      </c>
      <c r="G21" s="7">
        <v>5</v>
      </c>
      <c r="H21" s="7">
        <v>64</v>
      </c>
      <c r="I21" s="7">
        <v>80</v>
      </c>
      <c r="J21" s="23" t="str">
        <f t="shared" si="0"/>
        <v>No Aceptable</v>
      </c>
      <c r="K21" s="26">
        <f t="shared" si="1"/>
        <v>96</v>
      </c>
      <c r="L21" s="27"/>
      <c r="M21" s="31">
        <f>VLOOKUP(A21,Detalles!A$3:B$10,2,0)</f>
        <v>0.2</v>
      </c>
      <c r="N21" s="27">
        <f>VLOOKUP($C21,Detalles!$A$14:$B$22,2,0)</f>
        <v>4</v>
      </c>
      <c r="O21" s="34">
        <f>VLOOKUP(E21,Detalles!$D$14:$F$26,3,0)</f>
        <v>0.75</v>
      </c>
    </row>
    <row r="22" spans="1:15" x14ac:dyDescent="0.2">
      <c r="A22" s="6" t="s">
        <v>192</v>
      </c>
      <c r="B22" s="7" t="s">
        <v>47</v>
      </c>
      <c r="C22" s="7" t="s">
        <v>1</v>
      </c>
      <c r="D22" s="7" t="s">
        <v>50</v>
      </c>
      <c r="E22" s="7" t="s">
        <v>164</v>
      </c>
      <c r="F22" s="7">
        <v>1963</v>
      </c>
      <c r="G22" s="7">
        <v>2</v>
      </c>
      <c r="H22" s="7">
        <v>56</v>
      </c>
      <c r="I22" s="7">
        <v>360</v>
      </c>
      <c r="J22" s="23" t="str">
        <f t="shared" si="0"/>
        <v>Muy Aceptable</v>
      </c>
      <c r="K22" s="26">
        <f t="shared" si="1"/>
        <v>432</v>
      </c>
      <c r="L22" s="27"/>
      <c r="M22" s="31">
        <f>VLOOKUP(A22,Detalles!A$3:B$10,2,0)</f>
        <v>0.2</v>
      </c>
      <c r="N22" s="27">
        <f>VLOOKUP($C22,Detalles!$A$14:$B$22,2,0)</f>
        <v>8</v>
      </c>
      <c r="O22" s="34">
        <f>VLOOKUP(E22,Detalles!$D$14:$F$26,3,0)</f>
        <v>0.75</v>
      </c>
    </row>
    <row r="23" spans="1:15" x14ac:dyDescent="0.2">
      <c r="A23" s="6" t="s">
        <v>192</v>
      </c>
      <c r="B23" s="7" t="s">
        <v>26</v>
      </c>
      <c r="C23" s="7" t="s">
        <v>1</v>
      </c>
      <c r="D23" s="7" t="s">
        <v>27</v>
      </c>
      <c r="E23" s="7" t="s">
        <v>164</v>
      </c>
      <c r="F23" s="7">
        <v>1968</v>
      </c>
      <c r="G23" s="7">
        <v>2</v>
      </c>
      <c r="H23" s="7">
        <v>48</v>
      </c>
      <c r="I23" s="7">
        <v>140</v>
      </c>
      <c r="J23" s="23" t="str">
        <f t="shared" si="0"/>
        <v>Aceptable</v>
      </c>
      <c r="K23" s="26">
        <f t="shared" si="1"/>
        <v>168</v>
      </c>
      <c r="L23" s="27"/>
      <c r="M23" s="31">
        <f>VLOOKUP(A23,Detalles!A$3:B$10,2,0)</f>
        <v>0.2</v>
      </c>
      <c r="N23" s="27">
        <f>VLOOKUP($C23,Detalles!$A$14:$B$22,2,0)</f>
        <v>8</v>
      </c>
      <c r="O23" s="34">
        <f>VLOOKUP(E23,Detalles!$D$14:$F$26,3,0)</f>
        <v>0.75</v>
      </c>
    </row>
    <row r="24" spans="1:15" x14ac:dyDescent="0.2">
      <c r="A24" s="6" t="s">
        <v>192</v>
      </c>
      <c r="B24" s="7" t="s">
        <v>33</v>
      </c>
      <c r="C24" s="7" t="s">
        <v>17</v>
      </c>
      <c r="D24" s="7" t="s">
        <v>35</v>
      </c>
      <c r="E24" s="7" t="s">
        <v>164</v>
      </c>
      <c r="F24" s="7">
        <v>1971</v>
      </c>
      <c r="G24" s="7">
        <v>1</v>
      </c>
      <c r="H24" s="7">
        <v>23</v>
      </c>
      <c r="I24" s="7">
        <v>390</v>
      </c>
      <c r="J24" s="23" t="str">
        <f t="shared" si="0"/>
        <v>Aceptable</v>
      </c>
      <c r="K24" s="26">
        <f t="shared" si="1"/>
        <v>468</v>
      </c>
      <c r="L24" s="27"/>
      <c r="M24" s="31">
        <f>VLOOKUP(A24,Detalles!A$3:B$10,2,0)</f>
        <v>0.2</v>
      </c>
      <c r="N24" s="27">
        <f>VLOOKUP($C24,Detalles!$A$14:$B$22,2,0)</f>
        <v>9</v>
      </c>
      <c r="O24" s="34">
        <f>VLOOKUP(E24,Detalles!$D$14:$F$26,3,0)</f>
        <v>0.75</v>
      </c>
    </row>
    <row r="25" spans="1:15" x14ac:dyDescent="0.2">
      <c r="A25" s="6" t="s">
        <v>192</v>
      </c>
      <c r="B25" s="7" t="s">
        <v>47</v>
      </c>
      <c r="C25" s="7" t="s">
        <v>1</v>
      </c>
      <c r="D25" s="7" t="s">
        <v>48</v>
      </c>
      <c r="E25" s="7" t="s">
        <v>164</v>
      </c>
      <c r="F25" s="7">
        <v>1957</v>
      </c>
      <c r="G25" s="7">
        <v>3</v>
      </c>
      <c r="H25" s="7">
        <v>19</v>
      </c>
      <c r="I25" s="7">
        <v>170</v>
      </c>
      <c r="J25" s="23" t="str">
        <f t="shared" si="0"/>
        <v>No Aceptable</v>
      </c>
      <c r="K25" s="26">
        <f t="shared" si="1"/>
        <v>221</v>
      </c>
      <c r="L25" s="27"/>
      <c r="M25" s="31">
        <f>VLOOKUP(A25,Detalles!A$3:B$10,2,0)</f>
        <v>0.2</v>
      </c>
      <c r="N25" s="27">
        <f>VLOOKUP($C25,Detalles!$A$14:$B$22,2,0)</f>
        <v>8</v>
      </c>
      <c r="O25" s="34">
        <f>VLOOKUP(E25,Detalles!$D$14:$F$26,3,0)</f>
        <v>0.75</v>
      </c>
    </row>
    <row r="26" spans="1:15" x14ac:dyDescent="0.2">
      <c r="A26" s="6" t="s">
        <v>192</v>
      </c>
      <c r="B26" s="7" t="s">
        <v>13</v>
      </c>
      <c r="C26" s="7" t="s">
        <v>1</v>
      </c>
      <c r="D26" s="7" t="s">
        <v>14</v>
      </c>
      <c r="E26" s="7" t="s">
        <v>164</v>
      </c>
      <c r="F26" s="7">
        <v>1957</v>
      </c>
      <c r="G26" s="7">
        <v>1</v>
      </c>
      <c r="H26" s="7">
        <v>18</v>
      </c>
      <c r="I26" s="7">
        <v>190</v>
      </c>
      <c r="J26" s="23" t="str">
        <f t="shared" si="0"/>
        <v>No Aceptable</v>
      </c>
      <c r="K26" s="26">
        <f t="shared" si="1"/>
        <v>247</v>
      </c>
      <c r="L26" s="27"/>
      <c r="M26" s="31">
        <f>VLOOKUP(A26,Detalles!A$3:B$10,2,0)</f>
        <v>0.2</v>
      </c>
      <c r="N26" s="27">
        <f>VLOOKUP($C26,Detalles!$A$14:$B$22,2,0)</f>
        <v>8</v>
      </c>
      <c r="O26" s="34">
        <f>VLOOKUP(E26,Detalles!$D$14:$F$26,3,0)</f>
        <v>0.75</v>
      </c>
    </row>
    <row r="27" spans="1:15" x14ac:dyDescent="0.2">
      <c r="A27" s="6" t="s">
        <v>192</v>
      </c>
      <c r="B27" s="7" t="s">
        <v>33</v>
      </c>
      <c r="C27" s="7" t="s">
        <v>17</v>
      </c>
      <c r="D27" s="7" t="s">
        <v>34</v>
      </c>
      <c r="E27" s="7" t="s">
        <v>164</v>
      </c>
      <c r="F27" s="7">
        <v>1965</v>
      </c>
      <c r="G27" s="7">
        <v>1</v>
      </c>
      <c r="H27" s="7">
        <v>17</v>
      </c>
      <c r="I27" s="7">
        <v>340</v>
      </c>
      <c r="J27" s="23" t="str">
        <f t="shared" si="0"/>
        <v>No Aceptable</v>
      </c>
      <c r="K27" s="26">
        <f t="shared" si="1"/>
        <v>408</v>
      </c>
      <c r="L27" s="27"/>
      <c r="M27" s="31">
        <f>VLOOKUP(A27,Detalles!A$3:B$10,2,0)</f>
        <v>0.2</v>
      </c>
      <c r="N27" s="27">
        <f>VLOOKUP($C27,Detalles!$A$14:$B$22,2,0)</f>
        <v>9</v>
      </c>
      <c r="O27" s="34">
        <f>VLOOKUP(E27,Detalles!$D$14:$F$26,3,0)</f>
        <v>0.75</v>
      </c>
    </row>
    <row r="28" spans="1:15" x14ac:dyDescent="0.2">
      <c r="A28" s="6" t="s">
        <v>192</v>
      </c>
      <c r="B28" s="7" t="s">
        <v>26</v>
      </c>
      <c r="C28" s="7" t="s">
        <v>30</v>
      </c>
      <c r="D28" s="7" t="s">
        <v>31</v>
      </c>
      <c r="E28" s="7" t="s">
        <v>164</v>
      </c>
      <c r="F28" s="7">
        <v>1958</v>
      </c>
      <c r="G28" s="7">
        <v>2</v>
      </c>
      <c r="H28" s="7">
        <v>9</v>
      </c>
      <c r="I28" s="7">
        <v>260</v>
      </c>
      <c r="J28" s="23" t="str">
        <f t="shared" si="0"/>
        <v>No Aceptable</v>
      </c>
      <c r="K28" s="26">
        <f t="shared" si="1"/>
        <v>338</v>
      </c>
      <c r="L28" s="27"/>
      <c r="M28" s="31">
        <f>VLOOKUP(A28,Detalles!A$3:B$10,2,0)</f>
        <v>0.2</v>
      </c>
      <c r="N28" s="27">
        <f>VLOOKUP($C28,Detalles!$A$14:$B$22,2,0)</f>
        <v>5</v>
      </c>
      <c r="O28" s="34">
        <f>VLOOKUP(E28,Detalles!$D$14:$F$26,3,0)</f>
        <v>0.75</v>
      </c>
    </row>
    <row r="29" spans="1:15" x14ac:dyDescent="0.2">
      <c r="A29" s="6" t="s">
        <v>192</v>
      </c>
      <c r="B29" s="7" t="s">
        <v>26</v>
      </c>
      <c r="C29" s="7" t="s">
        <v>4</v>
      </c>
      <c r="D29" s="7" t="s">
        <v>28</v>
      </c>
      <c r="E29" s="7" t="s">
        <v>164</v>
      </c>
      <c r="F29" s="7">
        <v>1970</v>
      </c>
      <c r="G29" s="7">
        <v>2</v>
      </c>
      <c r="H29" s="7">
        <v>7</v>
      </c>
      <c r="I29" s="7">
        <v>260</v>
      </c>
      <c r="J29" s="23" t="str">
        <f t="shared" si="0"/>
        <v>No Aceptable</v>
      </c>
      <c r="K29" s="26">
        <f t="shared" si="1"/>
        <v>312</v>
      </c>
      <c r="L29" s="27"/>
      <c r="M29" s="31">
        <f>VLOOKUP(A29,Detalles!A$3:B$10,2,0)</f>
        <v>0.2</v>
      </c>
      <c r="N29" s="27">
        <f>VLOOKUP($C29,Detalles!$A$14:$B$22,2,0)</f>
        <v>4</v>
      </c>
      <c r="O29" s="34">
        <f>VLOOKUP(E29,Detalles!$D$14:$F$26,3,0)</f>
        <v>0.75</v>
      </c>
    </row>
    <row r="30" spans="1:15" x14ac:dyDescent="0.2">
      <c r="A30" s="6" t="s">
        <v>192</v>
      </c>
      <c r="B30" s="7" t="s">
        <v>26</v>
      </c>
      <c r="C30" s="7" t="s">
        <v>4</v>
      </c>
      <c r="D30" s="7" t="s">
        <v>32</v>
      </c>
      <c r="E30" s="7" t="s">
        <v>164</v>
      </c>
      <c r="F30" s="7">
        <v>1957</v>
      </c>
      <c r="G30" s="7">
        <v>1</v>
      </c>
      <c r="H30" s="7">
        <v>7</v>
      </c>
      <c r="I30" s="7">
        <v>280</v>
      </c>
      <c r="J30" s="23" t="str">
        <f t="shared" si="0"/>
        <v>No Aceptable</v>
      </c>
      <c r="K30" s="26">
        <f t="shared" si="1"/>
        <v>364</v>
      </c>
      <c r="L30" s="27"/>
      <c r="M30" s="31">
        <f>VLOOKUP(A30,Detalles!A$3:B$10,2,0)</f>
        <v>0.2</v>
      </c>
      <c r="N30" s="27">
        <f>VLOOKUP($C30,Detalles!$A$14:$B$22,2,0)</f>
        <v>4</v>
      </c>
      <c r="O30" s="34">
        <f>VLOOKUP(E30,Detalles!$D$14:$F$26,3,0)</f>
        <v>0.75</v>
      </c>
    </row>
    <row r="31" spans="1:15" x14ac:dyDescent="0.2">
      <c r="A31" s="6" t="s">
        <v>192</v>
      </c>
      <c r="B31" s="7" t="s">
        <v>26</v>
      </c>
      <c r="C31" s="7" t="s">
        <v>21</v>
      </c>
      <c r="D31" s="7" t="s">
        <v>29</v>
      </c>
      <c r="E31" s="7" t="s">
        <v>164</v>
      </c>
      <c r="F31" s="7">
        <v>1972</v>
      </c>
      <c r="G31" s="7">
        <v>2</v>
      </c>
      <c r="H31" s="7">
        <v>5</v>
      </c>
      <c r="I31" s="7">
        <v>350</v>
      </c>
      <c r="J31" s="23" t="str">
        <f t="shared" si="0"/>
        <v>No Aceptable</v>
      </c>
      <c r="K31" s="26">
        <f t="shared" si="1"/>
        <v>420</v>
      </c>
      <c r="L31" s="27"/>
      <c r="M31" s="31">
        <f>VLOOKUP(A31,Detalles!A$3:B$10,2,0)</f>
        <v>0.2</v>
      </c>
      <c r="N31" s="27">
        <f>VLOOKUP($C31,Detalles!$A$14:$B$22,2,0)</f>
        <v>7</v>
      </c>
      <c r="O31" s="34">
        <f>VLOOKUP(E31,Detalles!$D$14:$F$26,3,0)</f>
        <v>0.75</v>
      </c>
    </row>
    <row r="32" spans="1:15" x14ac:dyDescent="0.2">
      <c r="A32" s="6" t="s">
        <v>192</v>
      </c>
      <c r="B32" s="7" t="s">
        <v>15</v>
      </c>
      <c r="C32" s="7" t="s">
        <v>1</v>
      </c>
      <c r="D32" s="7" t="s">
        <v>16</v>
      </c>
      <c r="E32" s="7" t="s">
        <v>164</v>
      </c>
      <c r="F32" s="7">
        <v>1963</v>
      </c>
      <c r="G32" s="7">
        <v>1</v>
      </c>
      <c r="H32" s="7">
        <v>4</v>
      </c>
      <c r="I32" s="7">
        <v>230</v>
      </c>
      <c r="J32" s="23" t="str">
        <f t="shared" si="0"/>
        <v>No Aceptable</v>
      </c>
      <c r="K32" s="26">
        <f t="shared" si="1"/>
        <v>276</v>
      </c>
      <c r="L32" s="27"/>
      <c r="M32" s="31">
        <f>VLOOKUP(A32,Detalles!A$3:B$10,2,0)</f>
        <v>0.2</v>
      </c>
      <c r="N32" s="27">
        <f>VLOOKUP($C32,Detalles!$A$14:$B$22,2,0)</f>
        <v>8</v>
      </c>
      <c r="O32" s="34">
        <f>VLOOKUP(E32,Detalles!$D$14:$F$26,3,0)</f>
        <v>0.75</v>
      </c>
    </row>
    <row r="33" spans="1:15" x14ac:dyDescent="0.2">
      <c r="A33" s="6" t="s">
        <v>169</v>
      </c>
      <c r="B33" s="7" t="s">
        <v>57</v>
      </c>
      <c r="C33" s="7" t="s">
        <v>17</v>
      </c>
      <c r="D33" s="7" t="s">
        <v>58</v>
      </c>
      <c r="E33" s="7" t="s">
        <v>167</v>
      </c>
      <c r="F33" s="7">
        <v>1958</v>
      </c>
      <c r="G33" s="7">
        <v>2</v>
      </c>
      <c r="H33" s="7">
        <v>68</v>
      </c>
      <c r="I33" s="7">
        <v>180</v>
      </c>
      <c r="J33" s="23" t="str">
        <f t="shared" si="0"/>
        <v>No Aceptable</v>
      </c>
      <c r="K33" s="26">
        <f t="shared" si="1"/>
        <v>234</v>
      </c>
      <c r="L33" s="27"/>
      <c r="M33" s="31">
        <f>VLOOKUP(A33,Detalles!A$3:B$10,2,0)</f>
        <v>0.05</v>
      </c>
      <c r="N33" s="27">
        <f>VLOOKUP($C33,Detalles!$A$14:$B$22,2,0)</f>
        <v>9</v>
      </c>
      <c r="O33" s="34">
        <f>VLOOKUP(E33,Detalles!$D$14:$F$26,3,0)</f>
        <v>0.65</v>
      </c>
    </row>
    <row r="34" spans="1:15" x14ac:dyDescent="0.2">
      <c r="A34" s="6" t="s">
        <v>169</v>
      </c>
      <c r="B34" s="7" t="s">
        <v>71</v>
      </c>
      <c r="C34" s="7" t="s">
        <v>1</v>
      </c>
      <c r="D34" s="7" t="s">
        <v>72</v>
      </c>
      <c r="E34" s="7" t="s">
        <v>167</v>
      </c>
      <c r="F34" s="7">
        <v>1961</v>
      </c>
      <c r="G34" s="7">
        <v>1</v>
      </c>
      <c r="H34" s="7">
        <v>39</v>
      </c>
      <c r="I34" s="7">
        <v>170</v>
      </c>
      <c r="J34" s="23" t="str">
        <f t="shared" ref="J34:J65" si="2">IF(H33&gt;=60,"Muy Aceptable",IF(H33&lt;=31,"No Aceptable","Aceptable"))</f>
        <v>Muy Aceptable</v>
      </c>
      <c r="K34" s="26">
        <f t="shared" ref="K34:K65" si="3">+IF(F34&lt;=1960,(I34*(1.3)),I34*(1+M34))</f>
        <v>178.5</v>
      </c>
      <c r="L34" s="27"/>
      <c r="M34" s="31">
        <f>VLOOKUP(A34,Detalles!A$3:B$10,2,0)</f>
        <v>0.05</v>
      </c>
      <c r="N34" s="27">
        <f>VLOOKUP($C34,Detalles!$A$14:$B$22,2,0)</f>
        <v>8</v>
      </c>
      <c r="O34" s="34">
        <f>VLOOKUP(E34,Detalles!$D$14:$F$26,3,0)</f>
        <v>0.65</v>
      </c>
    </row>
    <row r="35" spans="1:15" x14ac:dyDescent="0.2">
      <c r="A35" s="6" t="s">
        <v>173</v>
      </c>
      <c r="B35" s="7" t="s">
        <v>107</v>
      </c>
      <c r="C35" s="7" t="s">
        <v>108</v>
      </c>
      <c r="D35" s="7" t="s">
        <v>109</v>
      </c>
      <c r="E35" s="7" t="s">
        <v>167</v>
      </c>
      <c r="F35" s="7">
        <v>1938</v>
      </c>
      <c r="G35" s="7">
        <v>2</v>
      </c>
      <c r="H35" s="7">
        <v>39</v>
      </c>
      <c r="I35" s="7">
        <v>260</v>
      </c>
      <c r="J35" s="23" t="str">
        <f t="shared" si="2"/>
        <v>Aceptable</v>
      </c>
      <c r="K35" s="26">
        <f t="shared" si="3"/>
        <v>338</v>
      </c>
      <c r="L35" s="27"/>
      <c r="M35" s="31">
        <f>VLOOKUP(A35,Detalles!A$3:B$10,2,0)</f>
        <v>0.15</v>
      </c>
      <c r="N35" s="27">
        <f>VLOOKUP($C35,Detalles!$A$14:$B$22,2,0)</f>
        <v>5</v>
      </c>
      <c r="O35" s="34">
        <f>VLOOKUP(E35,Detalles!$D$14:$F$26,3,0)</f>
        <v>0.65</v>
      </c>
    </row>
    <row r="36" spans="1:15" x14ac:dyDescent="0.2">
      <c r="A36" s="6" t="s">
        <v>173</v>
      </c>
      <c r="B36" s="7" t="s">
        <v>104</v>
      </c>
      <c r="C36" s="7" t="s">
        <v>105</v>
      </c>
      <c r="D36" s="7" t="s">
        <v>106</v>
      </c>
      <c r="E36" s="7" t="s">
        <v>167</v>
      </c>
      <c r="F36" s="7">
        <v>1946</v>
      </c>
      <c r="G36" s="7">
        <v>3</v>
      </c>
      <c r="H36" s="7">
        <v>37</v>
      </c>
      <c r="I36" s="7">
        <v>270</v>
      </c>
      <c r="J36" s="23" t="str">
        <f t="shared" si="2"/>
        <v>Aceptable</v>
      </c>
      <c r="K36" s="26">
        <f t="shared" si="3"/>
        <v>351</v>
      </c>
      <c r="L36" s="27"/>
      <c r="M36" s="31">
        <f>VLOOKUP(A36,Detalles!A$3:B$10,2,0)</f>
        <v>0.15</v>
      </c>
      <c r="N36" s="27">
        <f>VLOOKUP($C36,Detalles!$A$14:$B$22,2,0)</f>
        <v>6</v>
      </c>
      <c r="O36" s="34">
        <f>VLOOKUP(E36,Detalles!$D$14:$F$26,3,0)</f>
        <v>0.65</v>
      </c>
    </row>
    <row r="37" spans="1:15" x14ac:dyDescent="0.2">
      <c r="A37" s="6" t="s">
        <v>172</v>
      </c>
      <c r="B37" s="7" t="s">
        <v>96</v>
      </c>
      <c r="C37" s="7" t="s">
        <v>1</v>
      </c>
      <c r="D37" s="7" t="s">
        <v>98</v>
      </c>
      <c r="E37" s="7" t="s">
        <v>167</v>
      </c>
      <c r="F37" s="7">
        <v>1935</v>
      </c>
      <c r="G37" s="7">
        <v>1</v>
      </c>
      <c r="H37" s="7">
        <v>33</v>
      </c>
      <c r="I37" s="7">
        <v>280</v>
      </c>
      <c r="J37" s="23" t="str">
        <f t="shared" si="2"/>
        <v>Aceptable</v>
      </c>
      <c r="K37" s="26">
        <f t="shared" si="3"/>
        <v>364</v>
      </c>
      <c r="L37" s="27"/>
      <c r="M37" s="31">
        <f>VLOOKUP(A37,Detalles!A$3:B$10,2,0)</f>
        <v>0.1</v>
      </c>
      <c r="N37" s="27">
        <f>VLOOKUP($C37,Detalles!$A$14:$B$22,2,0)</f>
        <v>8</v>
      </c>
      <c r="O37" s="34">
        <f>VLOOKUP(E37,Detalles!$D$14:$F$26,3,0)</f>
        <v>0.65</v>
      </c>
    </row>
    <row r="38" spans="1:15" x14ac:dyDescent="0.2">
      <c r="A38" s="6" t="s">
        <v>126</v>
      </c>
      <c r="B38" s="7" t="s">
        <v>125</v>
      </c>
      <c r="C38" s="7" t="s">
        <v>1</v>
      </c>
      <c r="D38" s="7" t="s">
        <v>127</v>
      </c>
      <c r="E38" s="7" t="s">
        <v>167</v>
      </c>
      <c r="F38" s="7">
        <v>1963</v>
      </c>
      <c r="G38" s="7">
        <v>1</v>
      </c>
      <c r="H38" s="7">
        <v>32</v>
      </c>
      <c r="I38" s="7">
        <v>210</v>
      </c>
      <c r="J38" s="23" t="str">
        <f t="shared" si="2"/>
        <v>Aceptable</v>
      </c>
      <c r="K38" s="26">
        <f t="shared" si="3"/>
        <v>241.49999999999997</v>
      </c>
      <c r="L38" s="27"/>
      <c r="M38" s="31">
        <f>VLOOKUP(A38,Detalles!A$3:B$10,2,0)</f>
        <v>0.15</v>
      </c>
      <c r="N38" s="27">
        <f>VLOOKUP($C38,Detalles!$A$14:$B$22,2,0)</f>
        <v>8</v>
      </c>
      <c r="O38" s="34">
        <f>VLOOKUP(E38,Detalles!$D$14:$F$26,3,0)</f>
        <v>0.65</v>
      </c>
    </row>
    <row r="39" spans="1:15" x14ac:dyDescent="0.2">
      <c r="A39" s="6" t="s">
        <v>172</v>
      </c>
      <c r="B39" s="7" t="s">
        <v>96</v>
      </c>
      <c r="C39" s="7" t="s">
        <v>1</v>
      </c>
      <c r="D39" s="7" t="s">
        <v>97</v>
      </c>
      <c r="E39" s="7" t="s">
        <v>167</v>
      </c>
      <c r="F39" s="7">
        <v>1928</v>
      </c>
      <c r="G39" s="7">
        <v>1</v>
      </c>
      <c r="H39" s="7">
        <v>31</v>
      </c>
      <c r="I39" s="7">
        <v>260</v>
      </c>
      <c r="J39" s="23" t="str">
        <f t="shared" si="2"/>
        <v>Aceptable</v>
      </c>
      <c r="K39" s="26">
        <f t="shared" si="3"/>
        <v>338</v>
      </c>
      <c r="L39" s="27"/>
      <c r="M39" s="31">
        <f>VLOOKUP(A39,Detalles!A$3:B$10,2,0)</f>
        <v>0.1</v>
      </c>
      <c r="N39" s="27">
        <f>VLOOKUP($C39,Detalles!$A$14:$B$22,2,0)</f>
        <v>8</v>
      </c>
      <c r="O39" s="34">
        <f>VLOOKUP(E39,Detalles!$D$14:$F$26,3,0)</f>
        <v>0.65</v>
      </c>
    </row>
    <row r="40" spans="1:15" x14ac:dyDescent="0.2">
      <c r="A40" s="6" t="s">
        <v>171</v>
      </c>
      <c r="B40" s="7" t="s">
        <v>87</v>
      </c>
      <c r="C40" s="7" t="s">
        <v>84</v>
      </c>
      <c r="D40" s="7" t="s">
        <v>89</v>
      </c>
      <c r="E40" s="7" t="s">
        <v>167</v>
      </c>
      <c r="F40" s="7">
        <v>1892</v>
      </c>
      <c r="G40" s="7">
        <v>2</v>
      </c>
      <c r="H40" s="7">
        <v>28</v>
      </c>
      <c r="I40" s="7">
        <v>280</v>
      </c>
      <c r="J40" s="23" t="str">
        <f t="shared" si="2"/>
        <v>No Aceptable</v>
      </c>
      <c r="K40" s="26">
        <f t="shared" si="3"/>
        <v>364</v>
      </c>
      <c r="L40" s="27"/>
      <c r="M40" s="31">
        <f>VLOOKUP(A40,Detalles!A$3:B$10,2,0)</f>
        <v>0.15</v>
      </c>
      <c r="N40" s="27">
        <f>VLOOKUP($C40,Detalles!$A$14:$B$22,2,0)</f>
        <v>10</v>
      </c>
      <c r="O40" s="34">
        <f>VLOOKUP(E40,Detalles!$D$14:$F$26,3,0)</f>
        <v>0.65</v>
      </c>
    </row>
    <row r="41" spans="1:15" x14ac:dyDescent="0.2">
      <c r="A41" s="6" t="s">
        <v>171</v>
      </c>
      <c r="B41" s="7" t="s">
        <v>87</v>
      </c>
      <c r="C41" s="7" t="s">
        <v>84</v>
      </c>
      <c r="D41" s="7" t="s">
        <v>88</v>
      </c>
      <c r="E41" s="7" t="s">
        <v>167</v>
      </c>
      <c r="F41" s="7">
        <v>1879</v>
      </c>
      <c r="G41" s="7">
        <v>2</v>
      </c>
      <c r="H41" s="7">
        <v>24</v>
      </c>
      <c r="I41" s="7">
        <v>310</v>
      </c>
      <c r="J41" s="23" t="str">
        <f t="shared" si="2"/>
        <v>No Aceptable</v>
      </c>
      <c r="K41" s="26">
        <f t="shared" si="3"/>
        <v>403</v>
      </c>
      <c r="L41" s="27"/>
      <c r="M41" s="31">
        <f>VLOOKUP(A41,Detalles!A$3:B$10,2,0)</f>
        <v>0.15</v>
      </c>
      <c r="N41" s="27">
        <f>VLOOKUP($C41,Detalles!$A$14:$B$22,2,0)</f>
        <v>10</v>
      </c>
      <c r="O41" s="34">
        <f>VLOOKUP(E41,Detalles!$D$14:$F$26,3,0)</f>
        <v>0.65</v>
      </c>
    </row>
    <row r="42" spans="1:15" x14ac:dyDescent="0.2">
      <c r="A42" s="6" t="s">
        <v>172</v>
      </c>
      <c r="B42" s="7" t="s">
        <v>99</v>
      </c>
      <c r="C42" s="7" t="s">
        <v>84</v>
      </c>
      <c r="D42" s="7" t="s">
        <v>100</v>
      </c>
      <c r="E42" s="7" t="s">
        <v>167</v>
      </c>
      <c r="F42" s="7">
        <v>1886</v>
      </c>
      <c r="G42" s="7">
        <v>3</v>
      </c>
      <c r="H42" s="7">
        <v>22</v>
      </c>
      <c r="I42" s="7">
        <v>340</v>
      </c>
      <c r="J42" s="23" t="str">
        <f t="shared" si="2"/>
        <v>No Aceptable</v>
      </c>
      <c r="K42" s="26">
        <f t="shared" si="3"/>
        <v>442</v>
      </c>
      <c r="L42" s="27"/>
      <c r="M42" s="31">
        <f>VLOOKUP(A42,Detalles!A$3:B$10,2,0)</f>
        <v>0.1</v>
      </c>
      <c r="N42" s="27">
        <f>VLOOKUP($C42,Detalles!$A$14:$B$22,2,0)</f>
        <v>10</v>
      </c>
      <c r="O42" s="34">
        <f>VLOOKUP(E42,Detalles!$D$14:$F$26,3,0)</f>
        <v>0.65</v>
      </c>
    </row>
    <row r="43" spans="1:15" x14ac:dyDescent="0.2">
      <c r="A43" s="6" t="s">
        <v>171</v>
      </c>
      <c r="B43" s="7" t="s">
        <v>83</v>
      </c>
      <c r="C43" s="7" t="s">
        <v>84</v>
      </c>
      <c r="D43" s="7" t="s">
        <v>85</v>
      </c>
      <c r="E43" s="7" t="s">
        <v>167</v>
      </c>
      <c r="F43" s="7">
        <v>1878</v>
      </c>
      <c r="G43" s="7">
        <v>1</v>
      </c>
      <c r="H43" s="7">
        <v>16</v>
      </c>
      <c r="I43" s="7">
        <v>130</v>
      </c>
      <c r="J43" s="23" t="str">
        <f t="shared" si="2"/>
        <v>No Aceptable</v>
      </c>
      <c r="K43" s="26">
        <f t="shared" si="3"/>
        <v>169</v>
      </c>
      <c r="L43" s="27"/>
      <c r="M43" s="31">
        <f>VLOOKUP(A43,Detalles!A$3:B$10,2,0)</f>
        <v>0.15</v>
      </c>
      <c r="N43" s="27">
        <f>VLOOKUP($C43,Detalles!$A$14:$B$22,2,0)</f>
        <v>10</v>
      </c>
      <c r="O43" s="34">
        <f>VLOOKUP(E43,Detalles!$D$14:$F$26,3,0)</f>
        <v>0.65</v>
      </c>
    </row>
    <row r="44" spans="1:15" x14ac:dyDescent="0.2">
      <c r="A44" s="6" t="s">
        <v>171</v>
      </c>
      <c r="B44" s="7" t="s">
        <v>83</v>
      </c>
      <c r="C44" s="7" t="s">
        <v>84</v>
      </c>
      <c r="D44" s="7" t="s">
        <v>86</v>
      </c>
      <c r="E44" s="7" t="s">
        <v>167</v>
      </c>
      <c r="F44" s="7">
        <v>1882</v>
      </c>
      <c r="G44" s="7">
        <v>1</v>
      </c>
      <c r="H44" s="7">
        <v>13</v>
      </c>
      <c r="I44" s="7">
        <v>210</v>
      </c>
      <c r="J44" s="23" t="str">
        <f t="shared" si="2"/>
        <v>No Aceptable</v>
      </c>
      <c r="K44" s="26">
        <f t="shared" si="3"/>
        <v>273</v>
      </c>
      <c r="L44" s="27"/>
      <c r="M44" s="31">
        <f>VLOOKUP(A44,Detalles!A$3:B$10,2,0)</f>
        <v>0.15</v>
      </c>
      <c r="N44" s="27">
        <f>VLOOKUP($C44,Detalles!$A$14:$B$22,2,0)</f>
        <v>10</v>
      </c>
      <c r="O44" s="34">
        <f>VLOOKUP(E44,Detalles!$D$14:$F$26,3,0)</f>
        <v>0.65</v>
      </c>
    </row>
    <row r="45" spans="1:15" x14ac:dyDescent="0.2">
      <c r="A45" s="6" t="s">
        <v>169</v>
      </c>
      <c r="B45" s="7" t="s">
        <v>65</v>
      </c>
      <c r="C45" s="7" t="s">
        <v>1</v>
      </c>
      <c r="D45" s="7" t="s">
        <v>66</v>
      </c>
      <c r="E45" s="7" t="s">
        <v>167</v>
      </c>
      <c r="F45" s="7">
        <v>1937</v>
      </c>
      <c r="G45" s="7">
        <v>2</v>
      </c>
      <c r="H45" s="7">
        <v>9</v>
      </c>
      <c r="I45" s="7">
        <v>360</v>
      </c>
      <c r="J45" s="23" t="str">
        <f t="shared" si="2"/>
        <v>No Aceptable</v>
      </c>
      <c r="K45" s="26">
        <f t="shared" si="3"/>
        <v>468</v>
      </c>
      <c r="L45" s="27"/>
      <c r="M45" s="31">
        <f>VLOOKUP(A45,Detalles!A$3:B$10,2,0)</f>
        <v>0.05</v>
      </c>
      <c r="N45" s="27">
        <f>VLOOKUP($C45,Detalles!$A$14:$B$22,2,0)</f>
        <v>8</v>
      </c>
      <c r="O45" s="34">
        <f>VLOOKUP(E45,Detalles!$D$14:$F$26,3,0)</f>
        <v>0.65</v>
      </c>
    </row>
    <row r="46" spans="1:15" x14ac:dyDescent="0.2">
      <c r="A46" s="6" t="s">
        <v>173</v>
      </c>
      <c r="B46" s="7" t="s">
        <v>123</v>
      </c>
      <c r="C46" s="7" t="s">
        <v>108</v>
      </c>
      <c r="D46" s="7" t="s">
        <v>124</v>
      </c>
      <c r="E46" s="7" t="s">
        <v>168</v>
      </c>
      <c r="F46" s="7">
        <v>1958</v>
      </c>
      <c r="G46" s="7">
        <v>1</v>
      </c>
      <c r="H46" s="7">
        <v>62</v>
      </c>
      <c r="I46" s="7">
        <v>290</v>
      </c>
      <c r="J46" s="23" t="str">
        <f t="shared" si="2"/>
        <v>No Aceptable</v>
      </c>
      <c r="K46" s="26">
        <f t="shared" si="3"/>
        <v>377</v>
      </c>
      <c r="L46" s="27"/>
      <c r="M46" s="31">
        <f>VLOOKUP(A46,Detalles!A$3:B$10,2,0)</f>
        <v>0.15</v>
      </c>
      <c r="N46" s="27">
        <f>VLOOKUP($C46,Detalles!$A$14:$B$22,2,0)</f>
        <v>5</v>
      </c>
      <c r="O46" s="34">
        <f>VLOOKUP(E46,Detalles!$D$14:$F$26,3,0)</f>
        <v>0.75</v>
      </c>
    </row>
    <row r="47" spans="1:15" x14ac:dyDescent="0.2">
      <c r="A47" s="6" t="s">
        <v>169</v>
      </c>
      <c r="B47" s="7" t="s">
        <v>61</v>
      </c>
      <c r="C47" s="7" t="s">
        <v>1</v>
      </c>
      <c r="D47" s="7" t="s">
        <v>62</v>
      </c>
      <c r="E47" s="7" t="s">
        <v>168</v>
      </c>
      <c r="F47" s="7">
        <v>1938</v>
      </c>
      <c r="G47" s="7">
        <v>1</v>
      </c>
      <c r="H47" s="7">
        <v>44</v>
      </c>
      <c r="I47" s="7">
        <v>360</v>
      </c>
      <c r="J47" s="23" t="str">
        <f t="shared" si="2"/>
        <v>Muy Aceptable</v>
      </c>
      <c r="K47" s="26">
        <f t="shared" si="3"/>
        <v>468</v>
      </c>
      <c r="L47" s="27"/>
      <c r="M47" s="31">
        <f>VLOOKUP(A47,Detalles!A$3:B$10,2,0)</f>
        <v>0.05</v>
      </c>
      <c r="N47" s="27">
        <f>VLOOKUP($C47,Detalles!$A$14:$B$22,2,0)</f>
        <v>8</v>
      </c>
      <c r="O47" s="34">
        <f>VLOOKUP(E47,Detalles!$D$14:$F$26,3,0)</f>
        <v>0.75</v>
      </c>
    </row>
    <row r="48" spans="1:15" x14ac:dyDescent="0.2">
      <c r="A48" s="6" t="s">
        <v>170</v>
      </c>
      <c r="B48" s="7" t="s">
        <v>73</v>
      </c>
      <c r="C48" s="7" t="s">
        <v>1</v>
      </c>
      <c r="D48" s="7" t="s">
        <v>74</v>
      </c>
      <c r="E48" s="7" t="s">
        <v>168</v>
      </c>
      <c r="F48" s="7">
        <v>1936</v>
      </c>
      <c r="G48" s="7">
        <v>2</v>
      </c>
      <c r="H48" s="7">
        <v>36</v>
      </c>
      <c r="I48" s="7">
        <v>250</v>
      </c>
      <c r="J48" s="23" t="str">
        <f t="shared" si="2"/>
        <v>Aceptable</v>
      </c>
      <c r="K48" s="26">
        <f t="shared" si="3"/>
        <v>325</v>
      </c>
      <c r="L48" s="27"/>
      <c r="M48" s="31">
        <f>VLOOKUP(A48,Detalles!A$3:B$10,2,0)</f>
        <v>0.05</v>
      </c>
      <c r="N48" s="27">
        <f>VLOOKUP($C48,Detalles!$A$14:$B$22,2,0)</f>
        <v>8</v>
      </c>
      <c r="O48" s="34">
        <f>VLOOKUP(E48,Detalles!$D$14:$F$26,3,0)</f>
        <v>0.75</v>
      </c>
    </row>
    <row r="49" spans="1:15" x14ac:dyDescent="0.2">
      <c r="A49" s="6" t="s">
        <v>172</v>
      </c>
      <c r="B49" s="7" t="s">
        <v>94</v>
      </c>
      <c r="C49" s="7" t="s">
        <v>1</v>
      </c>
      <c r="D49" s="7" t="s">
        <v>95</v>
      </c>
      <c r="E49" s="7" t="s">
        <v>168</v>
      </c>
      <c r="F49" s="7">
        <v>1915</v>
      </c>
      <c r="G49" s="7">
        <v>2</v>
      </c>
      <c r="H49" s="7">
        <v>36</v>
      </c>
      <c r="I49" s="7">
        <v>190</v>
      </c>
      <c r="J49" s="23" t="str">
        <f t="shared" si="2"/>
        <v>Aceptable</v>
      </c>
      <c r="K49" s="26">
        <f t="shared" si="3"/>
        <v>247</v>
      </c>
      <c r="L49" s="27"/>
      <c r="M49" s="31">
        <f>VLOOKUP(A49,Detalles!A$3:B$10,2,0)</f>
        <v>0.1</v>
      </c>
      <c r="N49" s="27">
        <f>VLOOKUP($C49,Detalles!$A$14:$B$22,2,0)</f>
        <v>8</v>
      </c>
      <c r="O49" s="34">
        <f>VLOOKUP(E49,Detalles!$D$14:$F$26,3,0)</f>
        <v>0.75</v>
      </c>
    </row>
    <row r="50" spans="1:15" x14ac:dyDescent="0.2">
      <c r="A50" s="6" t="s">
        <v>169</v>
      </c>
      <c r="B50" s="7" t="s">
        <v>67</v>
      </c>
      <c r="C50" s="7" t="s">
        <v>4</v>
      </c>
      <c r="D50" s="7" t="s">
        <v>69</v>
      </c>
      <c r="E50" s="7" t="s">
        <v>168</v>
      </c>
      <c r="F50" s="7">
        <v>1942</v>
      </c>
      <c r="G50" s="7">
        <v>2</v>
      </c>
      <c r="H50" s="7">
        <v>32</v>
      </c>
      <c r="I50" s="7">
        <v>190</v>
      </c>
      <c r="J50" s="23" t="str">
        <f t="shared" si="2"/>
        <v>Aceptable</v>
      </c>
      <c r="K50" s="26">
        <f t="shared" si="3"/>
        <v>247</v>
      </c>
      <c r="L50" s="27"/>
      <c r="M50" s="31">
        <f>VLOOKUP(A50,Detalles!A$3:B$10,2,0)</f>
        <v>0.05</v>
      </c>
      <c r="N50" s="27">
        <f>VLOOKUP($C50,Detalles!$A$14:$B$22,2,0)</f>
        <v>4</v>
      </c>
      <c r="O50" s="34">
        <f>VLOOKUP(E50,Detalles!$D$14:$F$26,3,0)</f>
        <v>0.75</v>
      </c>
    </row>
    <row r="51" spans="1:15" x14ac:dyDescent="0.2">
      <c r="A51" s="6" t="s">
        <v>172</v>
      </c>
      <c r="B51" s="7" t="s">
        <v>92</v>
      </c>
      <c r="C51" s="7" t="s">
        <v>84</v>
      </c>
      <c r="D51" s="7" t="s">
        <v>93</v>
      </c>
      <c r="E51" s="7" t="s">
        <v>168</v>
      </c>
      <c r="F51" s="7">
        <v>1908</v>
      </c>
      <c r="G51" s="7">
        <v>1</v>
      </c>
      <c r="H51" s="7">
        <v>32</v>
      </c>
      <c r="I51" s="7">
        <v>190</v>
      </c>
      <c r="J51" s="23" t="str">
        <f t="shared" si="2"/>
        <v>Aceptable</v>
      </c>
      <c r="K51" s="26">
        <f t="shared" si="3"/>
        <v>247</v>
      </c>
      <c r="L51" s="27"/>
      <c r="M51" s="31">
        <f>VLOOKUP(A51,Detalles!A$3:B$10,2,0)</f>
        <v>0.1</v>
      </c>
      <c r="N51" s="27">
        <f>VLOOKUP($C51,Detalles!$A$14:$B$22,2,0)</f>
        <v>10</v>
      </c>
      <c r="O51" s="34">
        <f>VLOOKUP(E51,Detalles!$D$14:$F$26,3,0)</f>
        <v>0.75</v>
      </c>
    </row>
    <row r="52" spans="1:15" x14ac:dyDescent="0.2">
      <c r="A52" s="6" t="s">
        <v>169</v>
      </c>
      <c r="B52" s="7" t="s">
        <v>67</v>
      </c>
      <c r="C52" s="7" t="s">
        <v>1</v>
      </c>
      <c r="D52" s="7" t="s">
        <v>68</v>
      </c>
      <c r="E52" s="7" t="s">
        <v>168</v>
      </c>
      <c r="F52" s="7">
        <v>1939</v>
      </c>
      <c r="G52" s="7">
        <v>1</v>
      </c>
      <c r="H52" s="7">
        <v>25</v>
      </c>
      <c r="I52" s="7">
        <v>90</v>
      </c>
      <c r="J52" s="23" t="str">
        <f t="shared" si="2"/>
        <v>Aceptable</v>
      </c>
      <c r="K52" s="26">
        <f t="shared" si="3"/>
        <v>117</v>
      </c>
      <c r="L52" s="27"/>
      <c r="M52" s="31">
        <f>VLOOKUP(A52,Detalles!A$3:B$10,2,0)</f>
        <v>0.05</v>
      </c>
      <c r="N52" s="27">
        <f>VLOOKUP($C52,Detalles!$A$14:$B$22,2,0)</f>
        <v>8</v>
      </c>
      <c r="O52" s="34">
        <f>VLOOKUP(E52,Detalles!$D$14:$F$26,3,0)</f>
        <v>0.75</v>
      </c>
    </row>
    <row r="53" spans="1:15" x14ac:dyDescent="0.2">
      <c r="A53" s="6" t="s">
        <v>169</v>
      </c>
      <c r="B53" s="7" t="s">
        <v>67</v>
      </c>
      <c r="C53" s="7" t="s">
        <v>17</v>
      </c>
      <c r="D53" s="7" t="s">
        <v>70</v>
      </c>
      <c r="E53" s="7" t="s">
        <v>168</v>
      </c>
      <c r="F53" s="7">
        <v>1952</v>
      </c>
      <c r="G53" s="7">
        <v>1</v>
      </c>
      <c r="H53" s="7">
        <v>25</v>
      </c>
      <c r="I53" s="7">
        <v>180</v>
      </c>
      <c r="J53" s="23" t="str">
        <f t="shared" si="2"/>
        <v>No Aceptable</v>
      </c>
      <c r="K53" s="26">
        <f t="shared" si="3"/>
        <v>234</v>
      </c>
      <c r="L53" s="27"/>
      <c r="M53" s="31">
        <f>VLOOKUP(A53,Detalles!A$3:B$10,2,0)</f>
        <v>0.05</v>
      </c>
      <c r="N53" s="27">
        <f>VLOOKUP($C53,Detalles!$A$14:$B$22,2,0)</f>
        <v>9</v>
      </c>
      <c r="O53" s="34">
        <f>VLOOKUP(E53,Detalles!$D$14:$F$26,3,0)</f>
        <v>0.75</v>
      </c>
    </row>
    <row r="54" spans="1:15" x14ac:dyDescent="0.2">
      <c r="A54" s="6" t="s">
        <v>126</v>
      </c>
      <c r="B54" s="7" t="s">
        <v>132</v>
      </c>
      <c r="C54" s="7" t="s">
        <v>21</v>
      </c>
      <c r="D54" s="7" t="s">
        <v>137</v>
      </c>
      <c r="E54" s="7" t="s">
        <v>168</v>
      </c>
      <c r="F54" s="7">
        <v>1948</v>
      </c>
      <c r="G54" s="7">
        <v>1</v>
      </c>
      <c r="H54" s="7">
        <v>23</v>
      </c>
      <c r="I54" s="7">
        <v>250</v>
      </c>
      <c r="J54" s="23" t="str">
        <f t="shared" si="2"/>
        <v>No Aceptable</v>
      </c>
      <c r="K54" s="26">
        <f t="shared" si="3"/>
        <v>325</v>
      </c>
      <c r="L54" s="27"/>
      <c r="M54" s="31">
        <f>VLOOKUP(A54,Detalles!A$3:B$10,2,0)</f>
        <v>0.15</v>
      </c>
      <c r="N54" s="27">
        <f>VLOOKUP($C54,Detalles!$A$14:$B$22,2,0)</f>
        <v>7</v>
      </c>
      <c r="O54" s="34">
        <f>VLOOKUP(E54,Detalles!$D$14:$F$26,3,0)</f>
        <v>0.75</v>
      </c>
    </row>
    <row r="55" spans="1:15" x14ac:dyDescent="0.2">
      <c r="A55" s="6" t="s">
        <v>170</v>
      </c>
      <c r="B55" s="7" t="s">
        <v>73</v>
      </c>
      <c r="C55" s="7" t="s">
        <v>1</v>
      </c>
      <c r="D55" s="7" t="s">
        <v>75</v>
      </c>
      <c r="E55" s="7" t="s">
        <v>168</v>
      </c>
      <c r="F55" s="7">
        <v>1928</v>
      </c>
      <c r="G55" s="7">
        <v>2</v>
      </c>
      <c r="H55" s="7">
        <v>21</v>
      </c>
      <c r="I55" s="7">
        <v>370</v>
      </c>
      <c r="J55" s="23" t="str">
        <f t="shared" si="2"/>
        <v>No Aceptable</v>
      </c>
      <c r="K55" s="26">
        <f t="shared" si="3"/>
        <v>481</v>
      </c>
      <c r="L55" s="27"/>
      <c r="M55" s="31">
        <f>VLOOKUP(A55,Detalles!A$3:B$10,2,0)</f>
        <v>0.05</v>
      </c>
      <c r="N55" s="27">
        <f>VLOOKUP($C55,Detalles!$A$14:$B$22,2,0)</f>
        <v>8</v>
      </c>
      <c r="O55" s="34">
        <f>VLOOKUP(E55,Detalles!$D$14:$F$26,3,0)</f>
        <v>0.75</v>
      </c>
    </row>
    <row r="56" spans="1:15" x14ac:dyDescent="0.2">
      <c r="A56" s="6" t="s">
        <v>126</v>
      </c>
      <c r="B56" s="7" t="s">
        <v>132</v>
      </c>
      <c r="C56" s="7" t="s">
        <v>1</v>
      </c>
      <c r="D56" s="7" t="s">
        <v>134</v>
      </c>
      <c r="E56" s="7" t="s">
        <v>168</v>
      </c>
      <c r="F56" s="7">
        <v>1944</v>
      </c>
      <c r="G56" s="7">
        <v>2</v>
      </c>
      <c r="H56" s="7">
        <v>21</v>
      </c>
      <c r="I56" s="7">
        <v>180</v>
      </c>
      <c r="J56" s="23" t="str">
        <f t="shared" si="2"/>
        <v>No Aceptable</v>
      </c>
      <c r="K56" s="26">
        <f t="shared" si="3"/>
        <v>234</v>
      </c>
      <c r="L56" s="27"/>
      <c r="M56" s="31">
        <f>VLOOKUP(A56,Detalles!A$3:B$10,2,0)</f>
        <v>0.15</v>
      </c>
      <c r="N56" s="27">
        <f>VLOOKUP($C56,Detalles!$A$14:$B$22,2,0)</f>
        <v>8</v>
      </c>
      <c r="O56" s="34">
        <f>VLOOKUP(E56,Detalles!$D$14:$F$26,3,0)</f>
        <v>0.75</v>
      </c>
    </row>
    <row r="57" spans="1:15" x14ac:dyDescent="0.2">
      <c r="A57" s="6" t="s">
        <v>126</v>
      </c>
      <c r="B57" s="7" t="s">
        <v>132</v>
      </c>
      <c r="C57" s="7" t="s">
        <v>17</v>
      </c>
      <c r="D57" s="7" t="s">
        <v>135</v>
      </c>
      <c r="E57" s="7" t="s">
        <v>168</v>
      </c>
      <c r="F57" s="7">
        <v>1955</v>
      </c>
      <c r="G57" s="7">
        <v>3</v>
      </c>
      <c r="H57" s="7">
        <v>20</v>
      </c>
      <c r="I57" s="7">
        <v>190</v>
      </c>
      <c r="J57" s="23" t="str">
        <f t="shared" si="2"/>
        <v>No Aceptable</v>
      </c>
      <c r="K57" s="26">
        <f t="shared" si="3"/>
        <v>247</v>
      </c>
      <c r="L57" s="27"/>
      <c r="M57" s="31">
        <f>VLOOKUP(A57,Detalles!A$3:B$10,2,0)</f>
        <v>0.15</v>
      </c>
      <c r="N57" s="27">
        <f>VLOOKUP($C57,Detalles!$A$14:$B$22,2,0)</f>
        <v>9</v>
      </c>
      <c r="O57" s="34">
        <f>VLOOKUP(E57,Detalles!$D$14:$F$26,3,0)</f>
        <v>0.75</v>
      </c>
    </row>
    <row r="58" spans="1:15" x14ac:dyDescent="0.2">
      <c r="A58" s="6" t="s">
        <v>126</v>
      </c>
      <c r="B58" s="7" t="s">
        <v>132</v>
      </c>
      <c r="C58" s="7" t="s">
        <v>17</v>
      </c>
      <c r="D58" s="7" t="s">
        <v>133</v>
      </c>
      <c r="E58" s="7" t="s">
        <v>168</v>
      </c>
      <c r="F58" s="7">
        <v>1933</v>
      </c>
      <c r="G58" s="7">
        <v>1</v>
      </c>
      <c r="H58" s="7">
        <v>18</v>
      </c>
      <c r="I58" s="7">
        <v>220</v>
      </c>
      <c r="J58" s="23" t="str">
        <f t="shared" si="2"/>
        <v>No Aceptable</v>
      </c>
      <c r="K58" s="26">
        <f t="shared" si="3"/>
        <v>286</v>
      </c>
      <c r="L58" s="27"/>
      <c r="M58" s="31">
        <f>VLOOKUP(A58,Detalles!A$3:B$10,2,0)</f>
        <v>0.15</v>
      </c>
      <c r="N58" s="27">
        <f>VLOOKUP($C58,Detalles!$A$14:$B$22,2,0)</f>
        <v>9</v>
      </c>
      <c r="O58" s="34">
        <f>VLOOKUP(E58,Detalles!$D$14:$F$26,3,0)</f>
        <v>0.75</v>
      </c>
    </row>
    <row r="59" spans="1:15" x14ac:dyDescent="0.2">
      <c r="A59" s="6" t="s">
        <v>170</v>
      </c>
      <c r="B59" s="7" t="s">
        <v>73</v>
      </c>
      <c r="C59" s="7" t="s">
        <v>4</v>
      </c>
      <c r="D59" s="7" t="s">
        <v>76</v>
      </c>
      <c r="E59" s="7" t="s">
        <v>168</v>
      </c>
      <c r="F59" s="7">
        <v>1914</v>
      </c>
      <c r="G59" s="7">
        <v>1</v>
      </c>
      <c r="H59" s="7">
        <v>17</v>
      </c>
      <c r="I59" s="7">
        <v>290</v>
      </c>
      <c r="J59" s="23" t="str">
        <f t="shared" si="2"/>
        <v>No Aceptable</v>
      </c>
      <c r="K59" s="26">
        <f t="shared" si="3"/>
        <v>377</v>
      </c>
      <c r="L59" s="27"/>
      <c r="M59" s="31">
        <f>VLOOKUP(A59,Detalles!A$3:B$10,2,0)</f>
        <v>0.05</v>
      </c>
      <c r="N59" s="27">
        <f>VLOOKUP($C59,Detalles!$A$14:$B$22,2,0)</f>
        <v>4</v>
      </c>
      <c r="O59" s="34">
        <f>VLOOKUP(E59,Detalles!$D$14:$F$26,3,0)</f>
        <v>0.75</v>
      </c>
    </row>
    <row r="60" spans="1:15" x14ac:dyDescent="0.2">
      <c r="A60" s="6" t="s">
        <v>173</v>
      </c>
      <c r="B60" s="7" t="s">
        <v>110</v>
      </c>
      <c r="C60" s="7" t="s">
        <v>108</v>
      </c>
      <c r="D60" s="7" t="s">
        <v>111</v>
      </c>
      <c r="E60" s="7" t="s">
        <v>168</v>
      </c>
      <c r="F60" s="7">
        <v>1951</v>
      </c>
      <c r="G60" s="7">
        <v>2</v>
      </c>
      <c r="H60" s="7">
        <v>17</v>
      </c>
      <c r="I60" s="7">
        <v>310</v>
      </c>
      <c r="J60" s="23" t="str">
        <f t="shared" si="2"/>
        <v>No Aceptable</v>
      </c>
      <c r="K60" s="26">
        <f t="shared" si="3"/>
        <v>403</v>
      </c>
      <c r="L60" s="27"/>
      <c r="M60" s="31">
        <f>VLOOKUP(A60,Detalles!A$3:B$10,2,0)</f>
        <v>0.15</v>
      </c>
      <c r="N60" s="27">
        <f>VLOOKUP($C60,Detalles!$A$14:$B$22,2,0)</f>
        <v>5</v>
      </c>
      <c r="O60" s="34">
        <f>VLOOKUP(E60,Detalles!$D$14:$F$26,3,0)</f>
        <v>0.75</v>
      </c>
    </row>
    <row r="61" spans="1:15" x14ac:dyDescent="0.2">
      <c r="A61" s="6" t="s">
        <v>173</v>
      </c>
      <c r="B61" s="7" t="s">
        <v>101</v>
      </c>
      <c r="C61" s="7" t="s">
        <v>102</v>
      </c>
      <c r="D61" s="7" t="s">
        <v>103</v>
      </c>
      <c r="E61" s="7" t="s">
        <v>168</v>
      </c>
      <c r="F61" s="7">
        <v>1941</v>
      </c>
      <c r="G61" s="7">
        <v>3</v>
      </c>
      <c r="H61" s="7">
        <v>15</v>
      </c>
      <c r="I61" s="7">
        <v>380</v>
      </c>
      <c r="J61" s="23" t="str">
        <f t="shared" si="2"/>
        <v>No Aceptable</v>
      </c>
      <c r="K61" s="26">
        <f t="shared" si="3"/>
        <v>494</v>
      </c>
      <c r="L61" s="27"/>
      <c r="M61" s="31">
        <f>VLOOKUP(A61,Detalles!A$3:B$10,2,0)</f>
        <v>0.15</v>
      </c>
      <c r="N61" s="27">
        <f>VLOOKUP($C61,Detalles!$A$14:$B$22,2,0)</f>
        <v>8</v>
      </c>
      <c r="O61" s="34">
        <f>VLOOKUP(E61,Detalles!$D$14:$F$26,3,0)</f>
        <v>0.75</v>
      </c>
    </row>
    <row r="62" spans="1:15" x14ac:dyDescent="0.2">
      <c r="A62" s="6" t="s">
        <v>126</v>
      </c>
      <c r="B62" s="7" t="s">
        <v>132</v>
      </c>
      <c r="C62" s="7" t="s">
        <v>1</v>
      </c>
      <c r="D62" s="7" t="s">
        <v>136</v>
      </c>
      <c r="E62" s="7" t="s">
        <v>168</v>
      </c>
      <c r="F62" s="7">
        <v>1938</v>
      </c>
      <c r="G62" s="7">
        <v>2</v>
      </c>
      <c r="H62" s="7">
        <v>14</v>
      </c>
      <c r="I62" s="7">
        <v>240</v>
      </c>
      <c r="J62" s="23" t="str">
        <f t="shared" si="2"/>
        <v>No Aceptable</v>
      </c>
      <c r="K62" s="26">
        <f t="shared" si="3"/>
        <v>312</v>
      </c>
      <c r="L62" s="27"/>
      <c r="M62" s="31">
        <f>VLOOKUP(A62,Detalles!A$3:B$10,2,0)</f>
        <v>0.15</v>
      </c>
      <c r="N62" s="27">
        <f>VLOOKUP($C62,Detalles!$A$14:$B$22,2,0)</f>
        <v>8</v>
      </c>
      <c r="O62" s="34">
        <f>VLOOKUP(E62,Detalles!$D$14:$F$26,3,0)</f>
        <v>0.75</v>
      </c>
    </row>
    <row r="63" spans="1:15" x14ac:dyDescent="0.2">
      <c r="A63" s="6" t="s">
        <v>169</v>
      </c>
      <c r="B63" s="7" t="s">
        <v>63</v>
      </c>
      <c r="C63" s="7" t="s">
        <v>1</v>
      </c>
      <c r="D63" s="7" t="s">
        <v>64</v>
      </c>
      <c r="E63" s="7" t="s">
        <v>168</v>
      </c>
      <c r="F63" s="7">
        <v>1947</v>
      </c>
      <c r="G63" s="7">
        <v>1</v>
      </c>
      <c r="H63" s="7">
        <v>6</v>
      </c>
      <c r="I63" s="7">
        <v>310</v>
      </c>
      <c r="J63" s="23" t="str">
        <f t="shared" si="2"/>
        <v>No Aceptable</v>
      </c>
      <c r="K63" s="26">
        <f t="shared" si="3"/>
        <v>403</v>
      </c>
      <c r="L63" s="27"/>
      <c r="M63" s="31">
        <f>VLOOKUP(A63,Detalles!A$3:B$10,2,0)</f>
        <v>0.05</v>
      </c>
      <c r="N63" s="27">
        <f>VLOOKUP($C63,Detalles!$A$14:$B$22,2,0)</f>
        <v>8</v>
      </c>
      <c r="O63" s="34">
        <f>VLOOKUP(E63,Detalles!$D$14:$F$26,3,0)</f>
        <v>0.75</v>
      </c>
    </row>
    <row r="64" spans="1:15" x14ac:dyDescent="0.2">
      <c r="A64" s="6" t="s">
        <v>192</v>
      </c>
      <c r="B64" s="7" t="s">
        <v>9</v>
      </c>
      <c r="C64" s="7" t="s">
        <v>1</v>
      </c>
      <c r="D64" s="7" t="s">
        <v>10</v>
      </c>
      <c r="E64" s="7" t="s">
        <v>179</v>
      </c>
      <c r="F64" s="7">
        <v>1956</v>
      </c>
      <c r="G64" s="7">
        <v>1</v>
      </c>
      <c r="H64" s="7">
        <v>40</v>
      </c>
      <c r="I64" s="7">
        <v>150</v>
      </c>
      <c r="J64" s="23" t="str">
        <f t="shared" si="2"/>
        <v>No Aceptable</v>
      </c>
      <c r="K64" s="26">
        <f t="shared" si="3"/>
        <v>195</v>
      </c>
      <c r="L64" s="27"/>
      <c r="M64" s="31">
        <f>VLOOKUP(A64,Detalles!A$3:B$10,2,0)</f>
        <v>0.2</v>
      </c>
      <c r="N64" s="27">
        <f>VLOOKUP($C64,Detalles!$A$14:$B$22,2,0)</f>
        <v>8</v>
      </c>
      <c r="O64" s="34">
        <f>VLOOKUP(E64,Detalles!$D$14:$F$26,3,0)</f>
        <v>0.8</v>
      </c>
    </row>
    <row r="65" spans="1:15" x14ac:dyDescent="0.2">
      <c r="A65" s="6" t="s">
        <v>192</v>
      </c>
      <c r="B65" s="7" t="s">
        <v>20</v>
      </c>
      <c r="C65" s="7" t="s">
        <v>1</v>
      </c>
      <c r="D65" s="7" t="s">
        <v>23</v>
      </c>
      <c r="E65" s="7" t="s">
        <v>177</v>
      </c>
      <c r="F65" s="7">
        <v>1968</v>
      </c>
      <c r="G65" s="7">
        <v>1</v>
      </c>
      <c r="H65" s="7">
        <v>32</v>
      </c>
      <c r="I65" s="7">
        <v>270</v>
      </c>
      <c r="J65" s="23" t="str">
        <f t="shared" si="2"/>
        <v>Aceptable</v>
      </c>
      <c r="K65" s="26">
        <f t="shared" si="3"/>
        <v>324</v>
      </c>
      <c r="L65" s="27"/>
      <c r="M65" s="31">
        <f>VLOOKUP(A65,Detalles!A$3:B$10,2,0)</f>
        <v>0.2</v>
      </c>
      <c r="N65" s="27">
        <f>VLOOKUP($C65,Detalles!$A$14:$B$22,2,0)</f>
        <v>8</v>
      </c>
      <c r="O65" s="34">
        <f>VLOOKUP(E65,Detalles!$D$14:$F$26,3,0)</f>
        <v>0.9</v>
      </c>
    </row>
    <row r="66" spans="1:15" x14ac:dyDescent="0.2">
      <c r="A66" s="6" t="s">
        <v>192</v>
      </c>
      <c r="B66" s="7" t="s">
        <v>20</v>
      </c>
      <c r="C66" s="7" t="s">
        <v>21</v>
      </c>
      <c r="D66" s="7" t="s">
        <v>22</v>
      </c>
      <c r="E66" s="7" t="s">
        <v>177</v>
      </c>
      <c r="F66" s="7">
        <v>1970</v>
      </c>
      <c r="G66" s="7">
        <v>2</v>
      </c>
      <c r="H66" s="7">
        <v>19</v>
      </c>
      <c r="I66" s="7">
        <v>390</v>
      </c>
      <c r="J66" s="23" t="str">
        <f t="shared" ref="J66:J95" si="4">IF(H65&gt;=60,"Muy Aceptable",IF(H65&lt;=31,"No Aceptable","Aceptable"))</f>
        <v>Aceptable</v>
      </c>
      <c r="K66" s="26">
        <f t="shared" ref="K66:K95" si="5">+IF(F66&lt;=1960,(I66*(1.3)),I66*(1+M66))</f>
        <v>468</v>
      </c>
      <c r="L66" s="27"/>
      <c r="M66" s="31">
        <f>VLOOKUP(A66,Detalles!A$3:B$10,2,0)</f>
        <v>0.2</v>
      </c>
      <c r="N66" s="27">
        <f>VLOOKUP($C66,Detalles!$A$14:$B$22,2,0)</f>
        <v>7</v>
      </c>
      <c r="O66" s="34">
        <f>VLOOKUP(E66,Detalles!$D$14:$F$26,3,0)</f>
        <v>0.9</v>
      </c>
    </row>
    <row r="67" spans="1:15" x14ac:dyDescent="0.2">
      <c r="A67" s="6" t="s">
        <v>169</v>
      </c>
      <c r="B67" s="7" t="s">
        <v>51</v>
      </c>
      <c r="C67" s="7" t="s">
        <v>1</v>
      </c>
      <c r="D67" s="7" t="s">
        <v>52</v>
      </c>
      <c r="E67" s="7" t="s">
        <v>165</v>
      </c>
      <c r="F67" s="7">
        <v>1973</v>
      </c>
      <c r="G67" s="7">
        <v>2</v>
      </c>
      <c r="H67" s="7">
        <v>6</v>
      </c>
      <c r="I67" s="7">
        <v>350</v>
      </c>
      <c r="J67" s="23" t="str">
        <f t="shared" si="4"/>
        <v>No Aceptable</v>
      </c>
      <c r="K67" s="26">
        <f t="shared" si="5"/>
        <v>367.5</v>
      </c>
      <c r="L67" s="27"/>
      <c r="M67" s="31">
        <f>VLOOKUP(A67,Detalles!A$3:B$10,2,0)</f>
        <v>0.05</v>
      </c>
      <c r="N67" s="27">
        <f>VLOOKUP($C67,Detalles!$A$14:$B$22,2,0)</f>
        <v>8</v>
      </c>
      <c r="O67" s="34">
        <f>VLOOKUP(E67,Detalles!$D$14:$F$26,3,0)</f>
        <v>0.9</v>
      </c>
    </row>
    <row r="68" spans="1:15" x14ac:dyDescent="0.2">
      <c r="A68" s="6" t="s">
        <v>174</v>
      </c>
      <c r="B68" s="7" t="s">
        <v>146</v>
      </c>
      <c r="C68" s="7" t="s">
        <v>1</v>
      </c>
      <c r="D68" s="7" t="s">
        <v>147</v>
      </c>
      <c r="E68" s="7" t="s">
        <v>175</v>
      </c>
      <c r="F68" s="7">
        <v>1941</v>
      </c>
      <c r="G68" s="7">
        <v>2</v>
      </c>
      <c r="H68" s="7">
        <v>103</v>
      </c>
      <c r="I68" s="7">
        <v>180</v>
      </c>
      <c r="J68" s="23" t="str">
        <f t="shared" si="4"/>
        <v>No Aceptable</v>
      </c>
      <c r="K68" s="26">
        <f t="shared" si="5"/>
        <v>234</v>
      </c>
      <c r="L68" s="27"/>
      <c r="M68" s="31">
        <f>VLOOKUP(A68,Detalles!A$3:B$10,2,0)</f>
        <v>0.1</v>
      </c>
      <c r="N68" s="27">
        <f>VLOOKUP($C68,Detalles!$A$14:$B$22,2,0)</f>
        <v>8</v>
      </c>
      <c r="O68" s="34">
        <f>VLOOKUP(E68,Detalles!$D$14:$F$26,3,0)</f>
        <v>0.8</v>
      </c>
    </row>
    <row r="69" spans="1:15" x14ac:dyDescent="0.2">
      <c r="A69" s="6" t="s">
        <v>174</v>
      </c>
      <c r="B69" s="7" t="s">
        <v>138</v>
      </c>
      <c r="C69" s="7" t="s">
        <v>1</v>
      </c>
      <c r="D69" s="7" t="s">
        <v>140</v>
      </c>
      <c r="E69" s="7" t="s">
        <v>175</v>
      </c>
      <c r="F69" s="7">
        <v>1958</v>
      </c>
      <c r="G69" s="7">
        <v>5</v>
      </c>
      <c r="H69" s="7">
        <v>96</v>
      </c>
      <c r="I69" s="7">
        <v>130</v>
      </c>
      <c r="J69" s="23" t="str">
        <f t="shared" si="4"/>
        <v>Muy Aceptable</v>
      </c>
      <c r="K69" s="26">
        <f t="shared" si="5"/>
        <v>169</v>
      </c>
      <c r="L69" s="27"/>
      <c r="M69" s="31">
        <f>VLOOKUP(A69,Detalles!A$3:B$10,2,0)</f>
        <v>0.1</v>
      </c>
      <c r="N69" s="27">
        <f>VLOOKUP($C69,Detalles!$A$14:$B$22,2,0)</f>
        <v>8</v>
      </c>
      <c r="O69" s="34">
        <f>VLOOKUP(E69,Detalles!$D$14:$F$26,3,0)</f>
        <v>0.8</v>
      </c>
    </row>
    <row r="70" spans="1:15" x14ac:dyDescent="0.2">
      <c r="A70" s="6" t="s">
        <v>174</v>
      </c>
      <c r="B70" s="7" t="s">
        <v>146</v>
      </c>
      <c r="C70" s="7" t="s">
        <v>1</v>
      </c>
      <c r="D70" s="7" t="s">
        <v>148</v>
      </c>
      <c r="E70" s="7" t="s">
        <v>175</v>
      </c>
      <c r="F70" s="7">
        <v>1933</v>
      </c>
      <c r="G70" s="7">
        <v>5</v>
      </c>
      <c r="H70" s="7">
        <v>82</v>
      </c>
      <c r="I70" s="7">
        <v>210</v>
      </c>
      <c r="J70" s="23" t="str">
        <f t="shared" si="4"/>
        <v>Muy Aceptable</v>
      </c>
      <c r="K70" s="26">
        <f t="shared" si="5"/>
        <v>273</v>
      </c>
      <c r="L70" s="27"/>
      <c r="M70" s="31">
        <f>VLOOKUP(A70,Detalles!A$3:B$10,2,0)</f>
        <v>0.1</v>
      </c>
      <c r="N70" s="27">
        <f>VLOOKUP($C70,Detalles!$A$14:$B$22,2,0)</f>
        <v>8</v>
      </c>
      <c r="O70" s="34">
        <f>VLOOKUP(E70,Detalles!$D$14:$F$26,3,0)</f>
        <v>0.8</v>
      </c>
    </row>
    <row r="71" spans="1:15" x14ac:dyDescent="0.2">
      <c r="A71" s="6" t="s">
        <v>174</v>
      </c>
      <c r="B71" s="7" t="s">
        <v>142</v>
      </c>
      <c r="C71" s="7" t="s">
        <v>4</v>
      </c>
      <c r="D71" s="7" t="s">
        <v>145</v>
      </c>
      <c r="E71" s="7" t="s">
        <v>175</v>
      </c>
      <c r="F71" s="7">
        <v>1924</v>
      </c>
      <c r="G71" s="7">
        <v>2</v>
      </c>
      <c r="H71" s="7">
        <v>79</v>
      </c>
      <c r="I71" s="7">
        <v>190</v>
      </c>
      <c r="J71" s="23" t="str">
        <f t="shared" si="4"/>
        <v>Muy Aceptable</v>
      </c>
      <c r="K71" s="26">
        <f t="shared" si="5"/>
        <v>247</v>
      </c>
      <c r="L71" s="27"/>
      <c r="M71" s="31">
        <f>VLOOKUP(A71,Detalles!A$3:B$10,2,0)</f>
        <v>0.1</v>
      </c>
      <c r="N71" s="27">
        <f>VLOOKUP($C71,Detalles!$A$14:$B$22,2,0)</f>
        <v>4</v>
      </c>
      <c r="O71" s="34">
        <f>VLOOKUP(E71,Detalles!$D$14:$F$26,3,0)</f>
        <v>0.8</v>
      </c>
    </row>
    <row r="72" spans="1:15" x14ac:dyDescent="0.2">
      <c r="A72" s="6" t="s">
        <v>174</v>
      </c>
      <c r="B72" s="7" t="s">
        <v>138</v>
      </c>
      <c r="C72" s="7" t="s">
        <v>1</v>
      </c>
      <c r="D72" s="7" t="s">
        <v>139</v>
      </c>
      <c r="E72" s="7" t="s">
        <v>175</v>
      </c>
      <c r="F72" s="7">
        <v>1963</v>
      </c>
      <c r="G72" s="7">
        <v>4</v>
      </c>
      <c r="H72" s="7">
        <v>78</v>
      </c>
      <c r="I72" s="7">
        <v>360</v>
      </c>
      <c r="J72" s="23" t="str">
        <f t="shared" si="4"/>
        <v>Muy Aceptable</v>
      </c>
      <c r="K72" s="26">
        <f t="shared" si="5"/>
        <v>396.00000000000006</v>
      </c>
      <c r="L72" s="27"/>
      <c r="M72" s="31">
        <f>VLOOKUP(A72,Detalles!A$3:B$10,2,0)</f>
        <v>0.1</v>
      </c>
      <c r="N72" s="27">
        <f>VLOOKUP($C72,Detalles!$A$14:$B$22,2,0)</f>
        <v>8</v>
      </c>
      <c r="O72" s="34">
        <f>VLOOKUP(E72,Detalles!$D$14:$F$26,3,0)</f>
        <v>0.8</v>
      </c>
    </row>
    <row r="73" spans="1:15" x14ac:dyDescent="0.2">
      <c r="A73" s="6" t="s">
        <v>174</v>
      </c>
      <c r="B73" s="7" t="s">
        <v>153</v>
      </c>
      <c r="C73" s="7" t="s">
        <v>4</v>
      </c>
      <c r="D73" s="7" t="s">
        <v>154</v>
      </c>
      <c r="E73" s="7" t="s">
        <v>175</v>
      </c>
      <c r="F73" s="7">
        <v>1943</v>
      </c>
      <c r="G73" s="7">
        <v>3</v>
      </c>
      <c r="H73" s="7">
        <v>72</v>
      </c>
      <c r="I73" s="7">
        <v>190</v>
      </c>
      <c r="J73" s="23" t="str">
        <f t="shared" si="4"/>
        <v>Muy Aceptable</v>
      </c>
      <c r="K73" s="26">
        <f t="shared" si="5"/>
        <v>247</v>
      </c>
      <c r="L73" s="27"/>
      <c r="M73" s="31">
        <f>VLOOKUP(A73,Detalles!A$3:B$10,2,0)</f>
        <v>0.1</v>
      </c>
      <c r="N73" s="27">
        <f>VLOOKUP($C73,Detalles!$A$14:$B$22,2,0)</f>
        <v>4</v>
      </c>
      <c r="O73" s="34">
        <f>VLOOKUP(E73,Detalles!$D$14:$F$26,3,0)</f>
        <v>0.8</v>
      </c>
    </row>
    <row r="74" spans="1:15" x14ac:dyDescent="0.2">
      <c r="A74" s="6" t="s">
        <v>174</v>
      </c>
      <c r="B74" s="7" t="s">
        <v>142</v>
      </c>
      <c r="C74" s="7" t="s">
        <v>4</v>
      </c>
      <c r="D74" s="7" t="s">
        <v>144</v>
      </c>
      <c r="E74" s="7" t="s">
        <v>175</v>
      </c>
      <c r="F74" s="7">
        <v>1936</v>
      </c>
      <c r="G74" s="7">
        <v>4</v>
      </c>
      <c r="H74" s="7">
        <v>58</v>
      </c>
      <c r="I74" s="7">
        <v>260</v>
      </c>
      <c r="J74" s="23" t="str">
        <f t="shared" si="4"/>
        <v>Muy Aceptable</v>
      </c>
      <c r="K74" s="26">
        <f t="shared" si="5"/>
        <v>338</v>
      </c>
      <c r="L74" s="27"/>
      <c r="M74" s="31">
        <f>VLOOKUP(A74,Detalles!A$3:B$10,2,0)</f>
        <v>0.1</v>
      </c>
      <c r="N74" s="27">
        <f>VLOOKUP($C74,Detalles!$A$14:$B$22,2,0)</f>
        <v>4</v>
      </c>
      <c r="O74" s="34">
        <f>VLOOKUP(E74,Detalles!$D$14:$F$26,3,0)</f>
        <v>0.8</v>
      </c>
    </row>
    <row r="75" spans="1:15" x14ac:dyDescent="0.2">
      <c r="A75" s="6" t="s">
        <v>174</v>
      </c>
      <c r="B75" s="7" t="s">
        <v>142</v>
      </c>
      <c r="C75" s="7" t="s">
        <v>1</v>
      </c>
      <c r="D75" s="7" t="s">
        <v>143</v>
      </c>
      <c r="E75" s="7" t="s">
        <v>175</v>
      </c>
      <c r="F75" s="7">
        <v>1948</v>
      </c>
      <c r="G75" s="7">
        <v>5</v>
      </c>
      <c r="H75" s="7">
        <v>56</v>
      </c>
      <c r="I75" s="7">
        <v>250</v>
      </c>
      <c r="J75" s="23" t="str">
        <f t="shared" si="4"/>
        <v>Aceptable</v>
      </c>
      <c r="K75" s="26">
        <f t="shared" si="5"/>
        <v>325</v>
      </c>
      <c r="L75" s="27"/>
      <c r="M75" s="31">
        <f>VLOOKUP(A75,Detalles!A$3:B$10,2,0)</f>
        <v>0.1</v>
      </c>
      <c r="N75" s="27">
        <f>VLOOKUP($C75,Detalles!$A$14:$B$22,2,0)</f>
        <v>8</v>
      </c>
      <c r="O75" s="34">
        <f>VLOOKUP(E75,Detalles!$D$14:$F$26,3,0)</f>
        <v>0.8</v>
      </c>
    </row>
    <row r="76" spans="1:15" x14ac:dyDescent="0.2">
      <c r="A76" s="6" t="s">
        <v>174</v>
      </c>
      <c r="B76" s="7" t="s">
        <v>149</v>
      </c>
      <c r="C76" s="7" t="s">
        <v>1</v>
      </c>
      <c r="D76" s="7" t="s">
        <v>151</v>
      </c>
      <c r="E76" s="7" t="s">
        <v>175</v>
      </c>
      <c r="F76" s="7">
        <v>1979</v>
      </c>
      <c r="G76" s="7">
        <v>4</v>
      </c>
      <c r="H76" s="7">
        <v>43</v>
      </c>
      <c r="I76" s="7">
        <v>270</v>
      </c>
      <c r="J76" s="23" t="str">
        <f t="shared" si="4"/>
        <v>Aceptable</v>
      </c>
      <c r="K76" s="26">
        <f t="shared" si="5"/>
        <v>297</v>
      </c>
      <c r="L76" s="27"/>
      <c r="M76" s="31">
        <f>VLOOKUP(A76,Detalles!A$3:B$10,2,0)</f>
        <v>0.1</v>
      </c>
      <c r="N76" s="27">
        <f>VLOOKUP($C76,Detalles!$A$14:$B$22,2,0)</f>
        <v>8</v>
      </c>
      <c r="O76" s="34">
        <f>VLOOKUP(E76,Detalles!$D$14:$F$26,3,0)</f>
        <v>0.8</v>
      </c>
    </row>
    <row r="77" spans="1:15" x14ac:dyDescent="0.2">
      <c r="A77" s="6" t="s">
        <v>174</v>
      </c>
      <c r="B77" s="7" t="s">
        <v>138</v>
      </c>
      <c r="C77" s="7" t="s">
        <v>17</v>
      </c>
      <c r="D77" s="7" t="s">
        <v>141</v>
      </c>
      <c r="E77" s="7" t="s">
        <v>175</v>
      </c>
      <c r="F77" s="7">
        <v>1957</v>
      </c>
      <c r="G77" s="7">
        <v>3</v>
      </c>
      <c r="H77" s="7">
        <v>34</v>
      </c>
      <c r="I77" s="7">
        <v>150</v>
      </c>
      <c r="J77" s="23" t="str">
        <f t="shared" si="4"/>
        <v>Aceptable</v>
      </c>
      <c r="K77" s="26">
        <f t="shared" si="5"/>
        <v>195</v>
      </c>
      <c r="L77" s="27"/>
      <c r="M77" s="31">
        <f>VLOOKUP(A77,Detalles!A$3:B$10,2,0)</f>
        <v>0.1</v>
      </c>
      <c r="N77" s="27">
        <f>VLOOKUP($C77,Detalles!$A$14:$B$22,2,0)</f>
        <v>9</v>
      </c>
      <c r="O77" s="34">
        <f>VLOOKUP(E77,Detalles!$D$14:$F$26,3,0)</f>
        <v>0.8</v>
      </c>
    </row>
    <row r="78" spans="1:15" x14ac:dyDescent="0.2">
      <c r="A78" s="6" t="s">
        <v>174</v>
      </c>
      <c r="B78" s="7" t="s">
        <v>149</v>
      </c>
      <c r="C78" s="7" t="s">
        <v>1</v>
      </c>
      <c r="D78" s="7" t="s">
        <v>152</v>
      </c>
      <c r="E78" s="7" t="s">
        <v>175</v>
      </c>
      <c r="F78" s="7">
        <v>1981</v>
      </c>
      <c r="G78" s="7">
        <v>2</v>
      </c>
      <c r="H78" s="7">
        <v>30</v>
      </c>
      <c r="I78" s="7">
        <v>180</v>
      </c>
      <c r="J78" s="23" t="str">
        <f t="shared" si="4"/>
        <v>Aceptable</v>
      </c>
      <c r="K78" s="26">
        <f t="shared" si="5"/>
        <v>198.00000000000003</v>
      </c>
      <c r="L78" s="27"/>
      <c r="M78" s="31">
        <f>VLOOKUP(A78,Detalles!A$3:B$10,2,0)</f>
        <v>0.1</v>
      </c>
      <c r="N78" s="27">
        <f>VLOOKUP($C78,Detalles!$A$14:$B$22,2,0)</f>
        <v>8</v>
      </c>
      <c r="O78" s="34">
        <f>VLOOKUP(E78,Detalles!$D$14:$F$26,3,0)</f>
        <v>0.8</v>
      </c>
    </row>
    <row r="79" spans="1:15" x14ac:dyDescent="0.2">
      <c r="A79" s="6" t="s">
        <v>174</v>
      </c>
      <c r="B79" s="7" t="s">
        <v>149</v>
      </c>
      <c r="C79" s="7" t="s">
        <v>1</v>
      </c>
      <c r="D79" s="7" t="s">
        <v>150</v>
      </c>
      <c r="E79" s="7" t="s">
        <v>175</v>
      </c>
      <c r="F79" s="7">
        <v>1975</v>
      </c>
      <c r="G79" s="7">
        <v>3</v>
      </c>
      <c r="H79" s="7">
        <v>13</v>
      </c>
      <c r="I79" s="7">
        <v>260</v>
      </c>
      <c r="J79" s="23" t="str">
        <f t="shared" si="4"/>
        <v>No Aceptable</v>
      </c>
      <c r="K79" s="26">
        <f t="shared" si="5"/>
        <v>286</v>
      </c>
      <c r="L79" s="27"/>
      <c r="M79" s="31">
        <f>VLOOKUP(A79,Detalles!A$3:B$10,2,0)</f>
        <v>0.1</v>
      </c>
      <c r="N79" s="27">
        <f>VLOOKUP($C79,Detalles!$A$14:$B$22,2,0)</f>
        <v>8</v>
      </c>
      <c r="O79" s="34">
        <f>VLOOKUP(E79,Detalles!$D$14:$F$26,3,0)</f>
        <v>0.8</v>
      </c>
    </row>
    <row r="80" spans="1:15" x14ac:dyDescent="0.2">
      <c r="A80" s="6" t="s">
        <v>173</v>
      </c>
      <c r="B80" s="7" t="s">
        <v>112</v>
      </c>
      <c r="C80" s="7" t="s">
        <v>102</v>
      </c>
      <c r="D80" s="7" t="s">
        <v>113</v>
      </c>
      <c r="E80" s="7" t="s">
        <v>181</v>
      </c>
      <c r="F80" s="7">
        <v>1961</v>
      </c>
      <c r="G80" s="7">
        <v>1</v>
      </c>
      <c r="H80" s="7">
        <v>63</v>
      </c>
      <c r="I80" s="7">
        <v>190</v>
      </c>
      <c r="J80" s="23" t="str">
        <f t="shared" si="4"/>
        <v>No Aceptable</v>
      </c>
      <c r="K80" s="26">
        <f t="shared" si="5"/>
        <v>218.49999999999997</v>
      </c>
      <c r="L80" s="27"/>
      <c r="M80" s="31">
        <f>VLOOKUP(A80,Detalles!A$3:B$10,2,0)</f>
        <v>0.15</v>
      </c>
      <c r="N80" s="27">
        <f>VLOOKUP($C80,Detalles!$A$14:$B$22,2,0)</f>
        <v>8</v>
      </c>
      <c r="O80" s="34">
        <f>VLOOKUP(E80,Detalles!$D$14:$F$26,3,0)</f>
        <v>0.85</v>
      </c>
    </row>
    <row r="81" spans="1:15" x14ac:dyDescent="0.2">
      <c r="A81" s="6" t="s">
        <v>169</v>
      </c>
      <c r="B81" s="7" t="s">
        <v>59</v>
      </c>
      <c r="C81" s="7" t="s">
        <v>1</v>
      </c>
      <c r="D81" s="7" t="s">
        <v>60</v>
      </c>
      <c r="E81" s="7" t="s">
        <v>181</v>
      </c>
      <c r="F81" s="7">
        <v>1950</v>
      </c>
      <c r="G81" s="7">
        <v>2</v>
      </c>
      <c r="H81" s="7">
        <v>52</v>
      </c>
      <c r="I81" s="7">
        <v>190</v>
      </c>
      <c r="J81" s="23" t="str">
        <f t="shared" si="4"/>
        <v>Muy Aceptable</v>
      </c>
      <c r="K81" s="26">
        <f t="shared" si="5"/>
        <v>247</v>
      </c>
      <c r="L81" s="27"/>
      <c r="M81" s="31">
        <f>VLOOKUP(A81,Detalles!A$3:B$10,2,0)</f>
        <v>0.05</v>
      </c>
      <c r="N81" s="27">
        <f>VLOOKUP($C81,Detalles!$A$14:$B$22,2,0)</f>
        <v>8</v>
      </c>
      <c r="O81" s="34">
        <f>VLOOKUP(E81,Detalles!$D$14:$F$26,3,0)</f>
        <v>0.85</v>
      </c>
    </row>
    <row r="82" spans="1:15" x14ac:dyDescent="0.2">
      <c r="A82" s="6" t="s">
        <v>173</v>
      </c>
      <c r="B82" s="7" t="s">
        <v>121</v>
      </c>
      <c r="C82" s="7" t="s">
        <v>108</v>
      </c>
      <c r="D82" s="7" t="s">
        <v>122</v>
      </c>
      <c r="E82" s="7" t="s">
        <v>181</v>
      </c>
      <c r="F82" s="7">
        <v>1962</v>
      </c>
      <c r="G82" s="7">
        <v>2</v>
      </c>
      <c r="H82" s="7">
        <v>49</v>
      </c>
      <c r="I82" s="7">
        <v>100</v>
      </c>
      <c r="J82" s="23" t="str">
        <f t="shared" si="4"/>
        <v>Aceptable</v>
      </c>
      <c r="K82" s="26">
        <f t="shared" si="5"/>
        <v>114.99999999999999</v>
      </c>
      <c r="L82" s="27"/>
      <c r="M82" s="31">
        <f>VLOOKUP(A82,Detalles!A$3:B$10,2,0)</f>
        <v>0.15</v>
      </c>
      <c r="N82" s="27">
        <f>VLOOKUP($C82,Detalles!$A$14:$B$22,2,0)</f>
        <v>5</v>
      </c>
      <c r="O82" s="34">
        <f>VLOOKUP(E82,Detalles!$D$14:$F$26,3,0)</f>
        <v>0.85</v>
      </c>
    </row>
    <row r="83" spans="1:15" x14ac:dyDescent="0.2">
      <c r="A83" s="6" t="s">
        <v>170</v>
      </c>
      <c r="B83" s="7" t="s">
        <v>79</v>
      </c>
      <c r="C83" s="7" t="s">
        <v>4</v>
      </c>
      <c r="D83" s="7" t="s">
        <v>81</v>
      </c>
      <c r="E83" s="7" t="s">
        <v>181</v>
      </c>
      <c r="F83" s="7">
        <v>1921</v>
      </c>
      <c r="G83" s="7">
        <v>1</v>
      </c>
      <c r="H83" s="7">
        <v>38</v>
      </c>
      <c r="I83" s="7">
        <v>180</v>
      </c>
      <c r="J83" s="23" t="str">
        <f t="shared" si="4"/>
        <v>Aceptable</v>
      </c>
      <c r="K83" s="26">
        <f t="shared" si="5"/>
        <v>234</v>
      </c>
      <c r="L83" s="27"/>
      <c r="M83" s="31">
        <f>VLOOKUP(A83,Detalles!A$3:B$10,2,0)</f>
        <v>0.05</v>
      </c>
      <c r="N83" s="27">
        <f>VLOOKUP($C83,Detalles!$A$14:$B$22,2,0)</f>
        <v>4</v>
      </c>
      <c r="O83" s="34">
        <f>VLOOKUP(E83,Detalles!$D$14:$F$26,3,0)</f>
        <v>0.85</v>
      </c>
    </row>
    <row r="84" spans="1:15" x14ac:dyDescent="0.2">
      <c r="A84" s="6" t="s">
        <v>172</v>
      </c>
      <c r="B84" s="7" t="s">
        <v>90</v>
      </c>
      <c r="C84" s="7" t="s">
        <v>84</v>
      </c>
      <c r="D84" s="7" t="s">
        <v>91</v>
      </c>
      <c r="E84" s="7" t="s">
        <v>181</v>
      </c>
      <c r="F84" s="7">
        <v>1901</v>
      </c>
      <c r="G84" s="7">
        <v>2</v>
      </c>
      <c r="H84" s="7">
        <v>37</v>
      </c>
      <c r="I84" s="7">
        <v>170</v>
      </c>
      <c r="J84" s="23" t="str">
        <f t="shared" si="4"/>
        <v>Aceptable</v>
      </c>
      <c r="K84" s="26">
        <f t="shared" si="5"/>
        <v>221</v>
      </c>
      <c r="L84" s="27"/>
      <c r="M84" s="31">
        <f>VLOOKUP(A84,Detalles!A$3:B$10,2,0)</f>
        <v>0.1</v>
      </c>
      <c r="N84" s="27">
        <f>VLOOKUP($C84,Detalles!$A$14:$B$22,2,0)</f>
        <v>10</v>
      </c>
      <c r="O84" s="34">
        <f>VLOOKUP(E84,Detalles!$D$14:$F$26,3,0)</f>
        <v>0.85</v>
      </c>
    </row>
    <row r="85" spans="1:15" x14ac:dyDescent="0.2">
      <c r="A85" s="6" t="s">
        <v>173</v>
      </c>
      <c r="B85" s="7" t="s">
        <v>112</v>
      </c>
      <c r="C85" s="7" t="s">
        <v>102</v>
      </c>
      <c r="D85" s="7" t="s">
        <v>114</v>
      </c>
      <c r="E85" s="7" t="s">
        <v>181</v>
      </c>
      <c r="F85" s="7">
        <v>1956</v>
      </c>
      <c r="G85" s="7">
        <v>2</v>
      </c>
      <c r="H85" s="7">
        <v>34</v>
      </c>
      <c r="I85" s="7">
        <v>220</v>
      </c>
      <c r="J85" s="23" t="str">
        <f t="shared" si="4"/>
        <v>Aceptable</v>
      </c>
      <c r="K85" s="26">
        <f t="shared" si="5"/>
        <v>286</v>
      </c>
      <c r="L85" s="27"/>
      <c r="M85" s="31">
        <f>VLOOKUP(A85,Detalles!A$3:B$10,2,0)</f>
        <v>0.15</v>
      </c>
      <c r="N85" s="27">
        <f>VLOOKUP($C85,Detalles!$A$14:$B$22,2,0)</f>
        <v>8</v>
      </c>
      <c r="O85" s="34">
        <f>VLOOKUP(E85,Detalles!$D$14:$F$26,3,0)</f>
        <v>0.85</v>
      </c>
    </row>
    <row r="86" spans="1:15" x14ac:dyDescent="0.2">
      <c r="A86" s="6" t="s">
        <v>170</v>
      </c>
      <c r="B86" s="7" t="s">
        <v>77</v>
      </c>
      <c r="C86" s="7" t="s">
        <v>1</v>
      </c>
      <c r="D86" s="7" t="s">
        <v>78</v>
      </c>
      <c r="E86" s="7" t="s">
        <v>181</v>
      </c>
      <c r="F86" s="7">
        <v>1917</v>
      </c>
      <c r="G86" s="7">
        <v>1</v>
      </c>
      <c r="H86" s="7">
        <v>28</v>
      </c>
      <c r="I86" s="7">
        <v>210</v>
      </c>
      <c r="J86" s="23" t="str">
        <f t="shared" si="4"/>
        <v>Aceptable</v>
      </c>
      <c r="K86" s="26">
        <f t="shared" si="5"/>
        <v>273</v>
      </c>
      <c r="L86" s="27"/>
      <c r="M86" s="31">
        <f>VLOOKUP(A86,Detalles!A$3:B$10,2,0)</f>
        <v>0.05</v>
      </c>
      <c r="N86" s="27">
        <f>VLOOKUP($C86,Detalles!$A$14:$B$22,2,0)</f>
        <v>8</v>
      </c>
      <c r="O86" s="34">
        <f>VLOOKUP(E86,Detalles!$D$14:$F$26,3,0)</f>
        <v>0.85</v>
      </c>
    </row>
    <row r="87" spans="1:15" x14ac:dyDescent="0.2">
      <c r="A87" s="6" t="s">
        <v>170</v>
      </c>
      <c r="B87" s="7" t="s">
        <v>79</v>
      </c>
      <c r="C87" s="7" t="s">
        <v>1</v>
      </c>
      <c r="D87" s="7" t="s">
        <v>82</v>
      </c>
      <c r="E87" s="7" t="s">
        <v>181</v>
      </c>
      <c r="F87" s="7">
        <v>1918</v>
      </c>
      <c r="G87" s="7">
        <v>2</v>
      </c>
      <c r="H87" s="7">
        <v>28</v>
      </c>
      <c r="I87" s="7">
        <v>200</v>
      </c>
      <c r="J87" s="23" t="str">
        <f t="shared" si="4"/>
        <v>No Aceptable</v>
      </c>
      <c r="K87" s="26">
        <f t="shared" si="5"/>
        <v>260</v>
      </c>
      <c r="L87" s="27"/>
      <c r="M87" s="31">
        <f>VLOOKUP(A87,Detalles!A$3:B$10,2,0)</f>
        <v>0.05</v>
      </c>
      <c r="N87" s="27">
        <f>VLOOKUP($C87,Detalles!$A$14:$B$22,2,0)</f>
        <v>8</v>
      </c>
      <c r="O87" s="34">
        <f>VLOOKUP(E87,Detalles!$D$14:$F$26,3,0)</f>
        <v>0.85</v>
      </c>
    </row>
    <row r="88" spans="1:15" x14ac:dyDescent="0.2">
      <c r="A88" s="6" t="s">
        <v>173</v>
      </c>
      <c r="B88" s="7" t="s">
        <v>112</v>
      </c>
      <c r="C88" s="7" t="s">
        <v>102</v>
      </c>
      <c r="D88" s="7" t="s">
        <v>115</v>
      </c>
      <c r="E88" s="7" t="s">
        <v>181</v>
      </c>
      <c r="F88" s="7">
        <v>1954</v>
      </c>
      <c r="G88" s="7">
        <v>2</v>
      </c>
      <c r="H88" s="7">
        <v>23</v>
      </c>
      <c r="I88" s="7">
        <v>330</v>
      </c>
      <c r="J88" s="23" t="str">
        <f t="shared" si="4"/>
        <v>No Aceptable</v>
      </c>
      <c r="K88" s="26">
        <f t="shared" si="5"/>
        <v>429</v>
      </c>
      <c r="L88" s="27"/>
      <c r="M88" s="31">
        <f>VLOOKUP(A88,Detalles!A$3:B$10,2,0)</f>
        <v>0.15</v>
      </c>
      <c r="N88" s="27">
        <f>VLOOKUP($C88,Detalles!$A$14:$B$22,2,0)</f>
        <v>8</v>
      </c>
      <c r="O88" s="34">
        <f>VLOOKUP(E88,Detalles!$D$14:$F$26,3,0)</f>
        <v>0.85</v>
      </c>
    </row>
    <row r="89" spans="1:15" x14ac:dyDescent="0.2">
      <c r="A89" s="6" t="s">
        <v>173</v>
      </c>
      <c r="B89" s="7" t="s">
        <v>116</v>
      </c>
      <c r="C89" s="7" t="s">
        <v>105</v>
      </c>
      <c r="D89" s="7" t="s">
        <v>118</v>
      </c>
      <c r="E89" s="7" t="s">
        <v>181</v>
      </c>
      <c r="F89" s="7">
        <v>1925</v>
      </c>
      <c r="G89" s="7">
        <v>1</v>
      </c>
      <c r="H89" s="7">
        <v>21</v>
      </c>
      <c r="I89" s="7">
        <v>180</v>
      </c>
      <c r="J89" s="23" t="str">
        <f t="shared" si="4"/>
        <v>No Aceptable</v>
      </c>
      <c r="K89" s="26">
        <f t="shared" si="5"/>
        <v>234</v>
      </c>
      <c r="L89" s="27"/>
      <c r="M89" s="31">
        <f>VLOOKUP(A89,Detalles!A$3:B$10,2,0)</f>
        <v>0.15</v>
      </c>
      <c r="N89" s="27">
        <f>VLOOKUP($C89,Detalles!$A$14:$B$22,2,0)</f>
        <v>6</v>
      </c>
      <c r="O89" s="34">
        <f>VLOOKUP(E89,Detalles!$D$14:$F$26,3,0)</f>
        <v>0.85</v>
      </c>
    </row>
    <row r="90" spans="1:15" x14ac:dyDescent="0.2">
      <c r="A90" s="6" t="s">
        <v>170</v>
      </c>
      <c r="B90" s="7" t="s">
        <v>79</v>
      </c>
      <c r="C90" s="7" t="s">
        <v>1</v>
      </c>
      <c r="D90" s="7" t="s">
        <v>80</v>
      </c>
      <c r="E90" s="7" t="s">
        <v>181</v>
      </c>
      <c r="F90" s="7">
        <v>1908</v>
      </c>
      <c r="G90" s="7">
        <v>2</v>
      </c>
      <c r="H90" s="7">
        <v>19</v>
      </c>
      <c r="I90" s="7">
        <v>190</v>
      </c>
      <c r="J90" s="23" t="str">
        <f t="shared" si="4"/>
        <v>No Aceptable</v>
      </c>
      <c r="K90" s="26">
        <f t="shared" si="5"/>
        <v>247</v>
      </c>
      <c r="L90" s="27"/>
      <c r="M90" s="31">
        <f>VLOOKUP(A90,Detalles!A$3:B$10,2,0)</f>
        <v>0.05</v>
      </c>
      <c r="N90" s="27">
        <f>VLOOKUP($C90,Detalles!$A$14:$B$22,2,0)</f>
        <v>8</v>
      </c>
      <c r="O90" s="34">
        <f>VLOOKUP(E90,Detalles!$D$14:$F$26,3,0)</f>
        <v>0.85</v>
      </c>
    </row>
    <row r="91" spans="1:15" x14ac:dyDescent="0.2">
      <c r="A91" s="6" t="s">
        <v>126</v>
      </c>
      <c r="B91" s="7" t="s">
        <v>128</v>
      </c>
      <c r="C91" s="7" t="s">
        <v>4</v>
      </c>
      <c r="D91" s="7" t="s">
        <v>129</v>
      </c>
      <c r="E91" s="7" t="s">
        <v>181</v>
      </c>
      <c r="F91" s="7">
        <v>1948</v>
      </c>
      <c r="G91" s="7">
        <v>2</v>
      </c>
      <c r="H91" s="7">
        <v>14</v>
      </c>
      <c r="I91" s="7">
        <v>310</v>
      </c>
      <c r="J91" s="23" t="str">
        <f t="shared" si="4"/>
        <v>No Aceptable</v>
      </c>
      <c r="K91" s="26">
        <f t="shared" si="5"/>
        <v>403</v>
      </c>
      <c r="L91" s="27"/>
      <c r="M91" s="31">
        <f>VLOOKUP(A91,Detalles!A$3:B$10,2,0)</f>
        <v>0.15</v>
      </c>
      <c r="N91" s="27">
        <f>VLOOKUP($C91,Detalles!$A$14:$B$22,2,0)</f>
        <v>4</v>
      </c>
      <c r="O91" s="34">
        <f>VLOOKUP(E91,Detalles!$D$14:$F$26,3,0)</f>
        <v>0.85</v>
      </c>
    </row>
    <row r="92" spans="1:15" x14ac:dyDescent="0.2">
      <c r="A92" s="6" t="s">
        <v>173</v>
      </c>
      <c r="B92" s="7" t="s">
        <v>116</v>
      </c>
      <c r="C92" s="7" t="s">
        <v>102</v>
      </c>
      <c r="D92" s="7" t="s">
        <v>117</v>
      </c>
      <c r="E92" s="7" t="s">
        <v>181</v>
      </c>
      <c r="F92" s="7">
        <v>1929</v>
      </c>
      <c r="G92" s="7">
        <v>2</v>
      </c>
      <c r="H92" s="7">
        <v>12</v>
      </c>
      <c r="I92" s="7">
        <v>190</v>
      </c>
      <c r="J92" s="23" t="str">
        <f t="shared" si="4"/>
        <v>No Aceptable</v>
      </c>
      <c r="K92" s="26">
        <f t="shared" si="5"/>
        <v>247</v>
      </c>
      <c r="L92" s="27"/>
      <c r="M92" s="31">
        <f>VLOOKUP(A92,Detalles!A$3:B$10,2,0)</f>
        <v>0.15</v>
      </c>
      <c r="N92" s="27">
        <f>VLOOKUP($C92,Detalles!$A$14:$B$22,2,0)</f>
        <v>8</v>
      </c>
      <c r="O92" s="34">
        <f>VLOOKUP(E92,Detalles!$D$14:$F$26,3,0)</f>
        <v>0.85</v>
      </c>
    </row>
    <row r="93" spans="1:15" x14ac:dyDescent="0.2">
      <c r="A93" s="6" t="s">
        <v>126</v>
      </c>
      <c r="B93" s="7" t="s">
        <v>130</v>
      </c>
      <c r="C93" s="7" t="s">
        <v>17</v>
      </c>
      <c r="D93" s="7" t="s">
        <v>131</v>
      </c>
      <c r="E93" s="7" t="s">
        <v>181</v>
      </c>
      <c r="F93" s="7">
        <v>1962</v>
      </c>
      <c r="G93" s="7">
        <v>2</v>
      </c>
      <c r="H93" s="7">
        <v>9</v>
      </c>
      <c r="I93" s="7">
        <v>230</v>
      </c>
      <c r="J93" s="23" t="str">
        <f t="shared" si="4"/>
        <v>No Aceptable</v>
      </c>
      <c r="K93" s="26">
        <f t="shared" si="5"/>
        <v>264.5</v>
      </c>
      <c r="L93" s="27"/>
      <c r="M93" s="31">
        <f>VLOOKUP(A93,Detalles!A$3:B$10,2,0)</f>
        <v>0.15</v>
      </c>
      <c r="N93" s="27">
        <f>VLOOKUP($C93,Detalles!$A$14:$B$22,2,0)</f>
        <v>9</v>
      </c>
      <c r="O93" s="34">
        <f>VLOOKUP(E93,Detalles!$D$14:$F$26,3,0)</f>
        <v>0.85</v>
      </c>
    </row>
    <row r="94" spans="1:15" x14ac:dyDescent="0.2">
      <c r="A94" s="6" t="s">
        <v>173</v>
      </c>
      <c r="B94" s="7" t="s">
        <v>119</v>
      </c>
      <c r="C94" s="7" t="s">
        <v>108</v>
      </c>
      <c r="D94" s="7" t="s">
        <v>120</v>
      </c>
      <c r="E94" s="7" t="s">
        <v>181</v>
      </c>
      <c r="F94" s="7">
        <v>1953</v>
      </c>
      <c r="G94" s="7">
        <v>2</v>
      </c>
      <c r="H94" s="7">
        <v>8</v>
      </c>
      <c r="I94" s="7">
        <v>270</v>
      </c>
      <c r="J94" s="23" t="str">
        <f t="shared" si="4"/>
        <v>No Aceptable</v>
      </c>
      <c r="K94" s="26">
        <f t="shared" si="5"/>
        <v>351</v>
      </c>
      <c r="L94" s="27"/>
      <c r="M94" s="31">
        <f>VLOOKUP(A94,Detalles!A$3:B$10,2,0)</f>
        <v>0.15</v>
      </c>
      <c r="N94" s="27">
        <f>VLOOKUP($C94,Detalles!$A$14:$B$22,2,0)</f>
        <v>5</v>
      </c>
      <c r="O94" s="34">
        <f>VLOOKUP(E94,Detalles!$D$14:$F$26,3,0)</f>
        <v>0.85</v>
      </c>
    </row>
    <row r="95" spans="1:15" x14ac:dyDescent="0.2">
      <c r="A95" s="8" t="s">
        <v>169</v>
      </c>
      <c r="B95" s="9" t="s">
        <v>53</v>
      </c>
      <c r="C95" s="9" t="s">
        <v>21</v>
      </c>
      <c r="D95" s="9" t="s">
        <v>54</v>
      </c>
      <c r="E95" s="9" t="s">
        <v>181</v>
      </c>
      <c r="F95" s="9">
        <v>1960</v>
      </c>
      <c r="G95" s="9">
        <v>1</v>
      </c>
      <c r="H95" s="9">
        <v>4</v>
      </c>
      <c r="I95" s="9">
        <v>290</v>
      </c>
      <c r="J95" s="23" t="str">
        <f t="shared" si="4"/>
        <v>No Aceptable</v>
      </c>
      <c r="K95" s="26">
        <f t="shared" si="5"/>
        <v>377</v>
      </c>
      <c r="L95" s="27"/>
      <c r="M95" s="31">
        <f>VLOOKUP(A95,Detalles!A$3:B$10,2,0)</f>
        <v>0.05</v>
      </c>
      <c r="N95" s="27">
        <f>VLOOKUP($C95,Detalles!$A$14:$B$22,2,0)</f>
        <v>7</v>
      </c>
      <c r="O95" s="34">
        <f>VLOOKUP(E95,Detalles!$D$14:$F$26,3,0)</f>
        <v>0.85</v>
      </c>
    </row>
  </sheetData>
  <sortState ref="A2:O95">
    <sortCondition ref="E2:E95"/>
  </sortState>
  <pageMargins left="0.75" right="0.75" top="1" bottom="1" header="0" footer="0"/>
  <pageSetup paperSize="261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opLeftCell="A7" workbookViewId="0">
      <selection activeCell="F14" sqref="F14:F26"/>
    </sheetView>
  </sheetViews>
  <sheetFormatPr baseColWidth="10" defaultRowHeight="12.75" x14ac:dyDescent="0.2"/>
  <cols>
    <col min="1" max="1" width="24.85546875" customWidth="1"/>
    <col min="4" max="4" width="22.42578125" customWidth="1"/>
    <col min="5" max="5" width="13.7109375" customWidth="1"/>
  </cols>
  <sheetData>
    <row r="1" spans="1:6" x14ac:dyDescent="0.2">
      <c r="A1" s="11" t="s">
        <v>183</v>
      </c>
    </row>
    <row r="2" spans="1:6" x14ac:dyDescent="0.2">
      <c r="A2" s="1" t="s">
        <v>185</v>
      </c>
    </row>
    <row r="3" spans="1:6" x14ac:dyDescent="0.2">
      <c r="A3" t="s">
        <v>170</v>
      </c>
      <c r="B3" s="12">
        <v>0.05</v>
      </c>
    </row>
    <row r="4" spans="1:6" x14ac:dyDescent="0.2">
      <c r="A4" t="s">
        <v>172</v>
      </c>
      <c r="B4" s="13">
        <v>0.1</v>
      </c>
    </row>
    <row r="5" spans="1:6" x14ac:dyDescent="0.2">
      <c r="A5" t="s">
        <v>169</v>
      </c>
      <c r="B5" s="12">
        <v>0.05</v>
      </c>
    </row>
    <row r="6" spans="1:6" x14ac:dyDescent="0.2">
      <c r="A6" t="s">
        <v>173</v>
      </c>
      <c r="B6" s="13">
        <v>0.15</v>
      </c>
    </row>
    <row r="7" spans="1:6" x14ac:dyDescent="0.2">
      <c r="A7" t="s">
        <v>192</v>
      </c>
      <c r="B7" s="12">
        <v>0.2</v>
      </c>
    </row>
    <row r="8" spans="1:6" x14ac:dyDescent="0.2">
      <c r="A8" t="s">
        <v>171</v>
      </c>
      <c r="B8" s="13">
        <v>0.15</v>
      </c>
    </row>
    <row r="9" spans="1:6" x14ac:dyDescent="0.2">
      <c r="A9" t="s">
        <v>174</v>
      </c>
      <c r="B9" s="12">
        <v>0.1</v>
      </c>
    </row>
    <row r="10" spans="1:6" x14ac:dyDescent="0.2">
      <c r="A10" t="s">
        <v>126</v>
      </c>
      <c r="B10" s="10">
        <v>0.15</v>
      </c>
    </row>
    <row r="12" spans="1:6" x14ac:dyDescent="0.2">
      <c r="A12" s="11" t="s">
        <v>184</v>
      </c>
      <c r="D12" s="11" t="s">
        <v>191</v>
      </c>
    </row>
    <row r="13" spans="1:6" x14ac:dyDescent="0.2">
      <c r="A13" s="1" t="s">
        <v>188</v>
      </c>
      <c r="D13" s="1" t="s">
        <v>190</v>
      </c>
    </row>
    <row r="14" spans="1:6" x14ac:dyDescent="0.2">
      <c r="A14" s="14" t="s">
        <v>108</v>
      </c>
      <c r="B14" s="28">
        <v>5</v>
      </c>
      <c r="D14" s="18" t="s">
        <v>162</v>
      </c>
      <c r="E14" s="19">
        <v>0.1</v>
      </c>
      <c r="F14" s="19">
        <f>(100%-E14)</f>
        <v>0.9</v>
      </c>
    </row>
    <row r="15" spans="1:6" x14ac:dyDescent="0.2">
      <c r="A15" s="15" t="s">
        <v>84</v>
      </c>
      <c r="B15" s="29">
        <v>10</v>
      </c>
      <c r="D15" s="20" t="s">
        <v>176</v>
      </c>
      <c r="E15" s="21">
        <v>0.2</v>
      </c>
      <c r="F15" s="21">
        <f t="shared" ref="F15:F26" si="0">(100%-E15)</f>
        <v>0.8</v>
      </c>
    </row>
    <row r="16" spans="1:6" x14ac:dyDescent="0.2">
      <c r="A16" s="14" t="s">
        <v>4</v>
      </c>
      <c r="B16" s="28">
        <v>4</v>
      </c>
      <c r="D16" s="18" t="s">
        <v>178</v>
      </c>
      <c r="E16" s="19">
        <v>0.3</v>
      </c>
      <c r="F16" s="19">
        <f t="shared" si="0"/>
        <v>0.7</v>
      </c>
    </row>
    <row r="17" spans="1:6" x14ac:dyDescent="0.2">
      <c r="A17" s="15" t="s">
        <v>1</v>
      </c>
      <c r="B17" s="29">
        <v>8</v>
      </c>
      <c r="D17" s="20" t="s">
        <v>163</v>
      </c>
      <c r="E17" s="21">
        <v>0.25</v>
      </c>
      <c r="F17" s="21">
        <f t="shared" si="0"/>
        <v>0.75</v>
      </c>
    </row>
    <row r="18" spans="1:6" x14ac:dyDescent="0.2">
      <c r="A18" s="14" t="s">
        <v>17</v>
      </c>
      <c r="B18" s="28">
        <v>9</v>
      </c>
      <c r="D18" s="18" t="s">
        <v>166</v>
      </c>
      <c r="E18" s="19">
        <v>0.15</v>
      </c>
      <c r="F18" s="19">
        <f t="shared" si="0"/>
        <v>0.85</v>
      </c>
    </row>
    <row r="19" spans="1:6" x14ac:dyDescent="0.2">
      <c r="A19" s="15" t="s">
        <v>21</v>
      </c>
      <c r="B19" s="29">
        <v>7</v>
      </c>
      <c r="D19" s="20" t="s">
        <v>164</v>
      </c>
      <c r="E19" s="21">
        <v>0.25</v>
      </c>
      <c r="F19" s="21">
        <f t="shared" si="0"/>
        <v>0.75</v>
      </c>
    </row>
    <row r="20" spans="1:6" x14ac:dyDescent="0.2">
      <c r="A20" s="14" t="s">
        <v>30</v>
      </c>
      <c r="B20" s="28">
        <v>5</v>
      </c>
      <c r="D20" s="18" t="s">
        <v>167</v>
      </c>
      <c r="E20" s="19">
        <v>0.35</v>
      </c>
      <c r="F20" s="19">
        <f t="shared" si="0"/>
        <v>0.65</v>
      </c>
    </row>
    <row r="21" spans="1:6" x14ac:dyDescent="0.2">
      <c r="A21" s="15" t="s">
        <v>105</v>
      </c>
      <c r="B21" s="29">
        <v>6</v>
      </c>
      <c r="D21" s="20" t="s">
        <v>168</v>
      </c>
      <c r="E21" s="21">
        <v>0.25</v>
      </c>
      <c r="F21" s="21">
        <f t="shared" si="0"/>
        <v>0.75</v>
      </c>
    </row>
    <row r="22" spans="1:6" x14ac:dyDescent="0.2">
      <c r="A22" s="16" t="s">
        <v>102</v>
      </c>
      <c r="B22" s="30">
        <v>8</v>
      </c>
      <c r="D22" s="18" t="s">
        <v>179</v>
      </c>
      <c r="E22" s="19">
        <v>0.2</v>
      </c>
      <c r="F22" s="19">
        <f t="shared" si="0"/>
        <v>0.8</v>
      </c>
    </row>
    <row r="23" spans="1:6" x14ac:dyDescent="0.2">
      <c r="D23" s="20" t="s">
        <v>177</v>
      </c>
      <c r="E23" s="21">
        <v>0.1</v>
      </c>
      <c r="F23" s="21">
        <f t="shared" si="0"/>
        <v>0.9</v>
      </c>
    </row>
    <row r="24" spans="1:6" x14ac:dyDescent="0.2">
      <c r="D24" s="18" t="s">
        <v>165</v>
      </c>
      <c r="E24" s="19">
        <v>0.1</v>
      </c>
      <c r="F24" s="19">
        <f t="shared" si="0"/>
        <v>0.9</v>
      </c>
    </row>
    <row r="25" spans="1:6" x14ac:dyDescent="0.2">
      <c r="D25" s="20" t="s">
        <v>175</v>
      </c>
      <c r="E25" s="21">
        <v>0.2</v>
      </c>
      <c r="F25" s="21">
        <f t="shared" si="0"/>
        <v>0.8</v>
      </c>
    </row>
    <row r="26" spans="1:6" x14ac:dyDescent="0.2">
      <c r="D26" s="22" t="s">
        <v>181</v>
      </c>
      <c r="E26" s="17">
        <v>0.15</v>
      </c>
      <c r="F26" s="17">
        <f t="shared" si="0"/>
        <v>0.85</v>
      </c>
    </row>
  </sheetData>
  <pageMargins left="0.75" right="0.75" top="1" bottom="1" header="0" footer="0"/>
  <pageSetup orientation="portrait" horizontalDpi="360" verticalDpi="360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Libros</vt:lpstr>
      <vt:lpstr>Detalles</vt:lpstr>
    </vt:vector>
  </TitlesOfParts>
  <Company>CODICEN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Capacitacion en Informatica</dc:creator>
  <cp:lastModifiedBy>Jorge Cervantes</cp:lastModifiedBy>
  <dcterms:created xsi:type="dcterms:W3CDTF">2003-03-27T12:32:26Z</dcterms:created>
  <dcterms:modified xsi:type="dcterms:W3CDTF">2015-03-08T13:56:17Z</dcterms:modified>
</cp:coreProperties>
</file>