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TEMP\Rar$DIa0.221\"/>
    </mc:Choice>
  </mc:AlternateContent>
  <bookViews>
    <workbookView xWindow="0" yWindow="0" windowWidth="20460" windowHeight="8730"/>
  </bookViews>
  <sheets>
    <sheet name="AGO." sheetId="1" r:id="rId1"/>
  </sheets>
  <definedNames>
    <definedName name="_xlnm.Print_Area" localSheetId="0">AGO.!$A$1:$X$153</definedName>
    <definedName name="Z_6EC9EC73_DCCF_4AF7_A232_0DE0D8121FAD_.wvu.PrintArea" localSheetId="0" hidden="1">AGO.!$A$1:$X$153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M147" i="1" l="1"/>
  <c r="N147" i="1"/>
  <c r="L147" i="1"/>
  <c r="J147" i="1"/>
  <c r="I147" i="1"/>
  <c r="D147" i="1"/>
  <c r="C147" i="1"/>
  <c r="B147" i="1"/>
  <c r="A147" i="1"/>
  <c r="R136" i="1"/>
  <c r="O136" i="1"/>
  <c r="M136" i="1"/>
  <c r="K136" i="1"/>
  <c r="I136" i="1"/>
  <c r="G136" i="1"/>
  <c r="E136" i="1"/>
  <c r="C136" i="1"/>
  <c r="R129" i="1"/>
  <c r="R123" i="1"/>
  <c r="R117" i="1"/>
  <c r="R113" i="1"/>
  <c r="R109" i="1"/>
  <c r="O109" i="1"/>
  <c r="M109" i="1"/>
  <c r="K109" i="1"/>
  <c r="I109" i="1"/>
  <c r="G109" i="1"/>
  <c r="E109" i="1"/>
  <c r="C109" i="1"/>
  <c r="R102" i="1"/>
  <c r="R96" i="1"/>
  <c r="R90" i="1"/>
  <c r="R86" i="1"/>
  <c r="R82" i="1"/>
  <c r="O82" i="1"/>
  <c r="M82" i="1"/>
  <c r="K82" i="1"/>
  <c r="I82" i="1"/>
  <c r="G82" i="1"/>
  <c r="E82" i="1"/>
  <c r="C82" i="1"/>
  <c r="R75" i="1"/>
  <c r="R69" i="1"/>
  <c r="R63" i="1"/>
  <c r="R59" i="1"/>
  <c r="R55" i="1"/>
  <c r="O55" i="1"/>
  <c r="M55" i="1"/>
  <c r="K55" i="1"/>
  <c r="I55" i="1"/>
  <c r="G55" i="1"/>
  <c r="E55" i="1"/>
  <c r="C55" i="1"/>
  <c r="R48" i="1"/>
  <c r="R42" i="1"/>
  <c r="R36" i="1"/>
  <c r="R32" i="1"/>
  <c r="B139" i="1" s="1"/>
  <c r="R28" i="1"/>
  <c r="T146" i="1" s="1"/>
  <c r="O28" i="1"/>
  <c r="M28" i="1"/>
  <c r="K28" i="1"/>
  <c r="I28" i="1"/>
  <c r="G28" i="1"/>
  <c r="E28" i="1"/>
  <c r="R21" i="1"/>
  <c r="B142" i="1" s="1"/>
  <c r="R15" i="1"/>
  <c r="B141" i="1" s="1"/>
  <c r="R9" i="1"/>
  <c r="B140" i="1" s="1"/>
  <c r="R5" i="1"/>
  <c r="K147" i="1" l="1"/>
  <c r="B143" i="1"/>
</calcChain>
</file>

<file path=xl/sharedStrings.xml><?xml version="1.0" encoding="utf-8"?>
<sst xmlns="http://schemas.openxmlformats.org/spreadsheetml/2006/main" count="287" uniqueCount="45">
  <si>
    <t>Control de Glucosa, Agosto 2014</t>
  </si>
  <si>
    <t>Semana 32</t>
  </si>
  <si>
    <t>Lun</t>
  </si>
  <si>
    <t>In.</t>
  </si>
  <si>
    <t>Mar</t>
  </si>
  <si>
    <t>Mié</t>
  </si>
  <si>
    <t>Jue</t>
  </si>
  <si>
    <t>Vie</t>
  </si>
  <si>
    <t>Sáb</t>
  </si>
  <si>
    <t>Dom</t>
  </si>
  <si>
    <t>Prom</t>
  </si>
  <si>
    <t>Hs.</t>
  </si>
  <si>
    <t>Sem</t>
  </si>
  <si>
    <t>Madrugada</t>
  </si>
  <si>
    <t>Gluc</t>
  </si>
  <si>
    <t>Hora</t>
  </si>
  <si>
    <t>Mañana</t>
  </si>
  <si>
    <t>Tarde</t>
  </si>
  <si>
    <t>Noche</t>
  </si>
  <si>
    <t>Prom Diario</t>
  </si>
  <si>
    <t>Semana 33</t>
  </si>
  <si>
    <t>Semana 34</t>
  </si>
  <si>
    <t>Semana 35</t>
  </si>
  <si>
    <t>Semana 36</t>
  </si>
  <si>
    <t>Ins.</t>
  </si>
  <si>
    <t>Prom Mens</t>
  </si>
  <si>
    <t>Madrug.</t>
  </si>
  <si>
    <r>
      <t>Edad:</t>
    </r>
    <r>
      <rPr>
        <sz val="10"/>
        <rFont val="Arial"/>
        <family val="2"/>
      </rPr>
      <t xml:space="preserve"> 54 Años</t>
    </r>
  </si>
  <si>
    <r>
      <t>Estatura:</t>
    </r>
    <r>
      <rPr>
        <sz val="10"/>
        <rFont val="Arial"/>
      </rPr>
      <t xml:space="preserve"> 1.70 mts.</t>
    </r>
  </si>
  <si>
    <r>
      <t>Peso: 70</t>
    </r>
    <r>
      <rPr>
        <sz val="10"/>
        <rFont val="Arial"/>
      </rPr>
      <t xml:space="preserve"> Kg</t>
    </r>
  </si>
  <si>
    <t xml:space="preserve">Oficina: </t>
  </si>
  <si>
    <t>Diario</t>
  </si>
  <si>
    <t>En caso de accidente avisar a: SEMM y LA ESPAÑOLA</t>
  </si>
  <si>
    <t>Valores Máximos</t>
  </si>
  <si>
    <t>Valores Mínimos</t>
  </si>
  <si>
    <t>Promedio Mensual</t>
  </si>
  <si>
    <t>Medicamento:</t>
  </si>
  <si>
    <t>Observaciones:</t>
  </si>
  <si>
    <t>Viernes 9: en la mañana 12 Un. de Nph. En la tarde, 17:30 15 Un. de Lantus</t>
  </si>
  <si>
    <t>Resto del mes: 22:30 LANTUS</t>
  </si>
  <si>
    <t>Soy Diabético, si encuentras este documento por favor comunicate para su devolución, Gracias.</t>
  </si>
  <si>
    <t xml:space="preserve">Nombre: </t>
  </si>
  <si>
    <t>Teléfonos: Casa:</t>
  </si>
  <si>
    <t>Cel: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</si>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</sst>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&quot;$&quot;\ #,##0.00"/>
    <numFmt numFmtId="166" formatCode="[$-416]d\-mmm;@"/>
  </numFmts>
  <fonts count="17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4"/>
      <name val="Arial"/>
      <family val="2"/>
    </font>
    <font>
      <b/>
      <sz val="10"/>
      <color theme="1" tint="0.24997711111789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3"/>
      <name val="Arial"/>
      <family val="2"/>
    </font>
    <font>
      <b/>
      <sz val="10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3"/>
      <name val="Arial"/>
      <family val="2"/>
    </font>
    <font>
      <b/>
      <sz val="10"/>
      <color indexed="13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1"/>
      <color rgb="FF66666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BC46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9CB7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3" xfId="0" applyFont="1" applyBorder="1" applyAlignment="1">
      <alignment horizontal="center"/>
    </xf>
    <xf numFmtId="0" fontId="0" fillId="0" borderId="0" xfId="0" applyNumberFormat="1" applyFill="1" applyBorder="1"/>
    <xf numFmtId="0" fontId="0" fillId="0" borderId="0" xfId="0" applyFill="1" applyBorder="1"/>
    <xf numFmtId="0" fontId="3" fillId="0" borderId="0" xfId="0" applyFont="1" applyFill="1" applyBorder="1"/>
    <xf numFmtId="0" fontId="5" fillId="0" borderId="5" xfId="0" applyFont="1" applyBorder="1" applyAlignment="1">
      <alignment horizontal="center"/>
    </xf>
    <xf numFmtId="20" fontId="0" fillId="0" borderId="0" xfId="0" applyNumberFormat="1" applyFill="1" applyBorder="1"/>
    <xf numFmtId="0" fontId="5" fillId="3" borderId="6" xfId="0" applyFont="1" applyFill="1" applyBorder="1" applyAlignment="1">
      <alignment horizontal="center"/>
    </xf>
    <xf numFmtId="0" fontId="0" fillId="3" borderId="6" xfId="0" applyNumberFormat="1" applyFill="1" applyBorder="1"/>
    <xf numFmtId="0" fontId="5" fillId="3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0" fillId="4" borderId="6" xfId="0" applyNumberFormat="1" applyFill="1" applyBorder="1"/>
    <xf numFmtId="0" fontId="5" fillId="4" borderId="5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0" fillId="5" borderId="6" xfId="0" applyNumberFormat="1" applyFill="1" applyBorder="1"/>
    <xf numFmtId="0" fontId="6" fillId="5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/>
    <xf numFmtId="1" fontId="5" fillId="0" borderId="6" xfId="0" applyNumberFormat="1" applyFont="1" applyBorder="1"/>
    <xf numFmtId="1" fontId="5" fillId="0" borderId="0" xfId="0" applyNumberFormat="1" applyFont="1" applyBorder="1"/>
    <xf numFmtId="1" fontId="8" fillId="7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 applyBorder="1"/>
    <xf numFmtId="1" fontId="5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0" fontId="0" fillId="8" borderId="6" xfId="0" applyNumberFormat="1" applyFill="1" applyBorder="1"/>
    <xf numFmtId="164" fontId="5" fillId="0" borderId="1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0" fillId="3" borderId="7" xfId="0" applyNumberFormat="1" applyFont="1" applyFill="1" applyBorder="1"/>
    <xf numFmtId="0" fontId="0" fillId="3" borderId="7" xfId="0" applyNumberFormat="1" applyFill="1" applyBorder="1"/>
    <xf numFmtId="20" fontId="11" fillId="3" borderId="6" xfId="0" applyNumberFormat="1" applyFont="1" applyFill="1" applyBorder="1"/>
    <xf numFmtId="0" fontId="11" fillId="3" borderId="6" xfId="0" applyNumberFormat="1" applyFont="1" applyFill="1" applyBorder="1"/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0" fontId="11" fillId="3" borderId="15" xfId="0" applyNumberFormat="1" applyFont="1" applyFill="1" applyBorder="1"/>
    <xf numFmtId="0" fontId="11" fillId="3" borderId="15" xfId="0" applyNumberFormat="1" applyFont="1" applyFill="1" applyBorder="1"/>
    <xf numFmtId="0" fontId="0" fillId="4" borderId="7" xfId="0" applyNumberFormat="1" applyFill="1" applyBorder="1"/>
    <xf numFmtId="20" fontId="11" fillId="4" borderId="6" xfId="0" applyNumberFormat="1" applyFont="1" applyFill="1" applyBorder="1"/>
    <xf numFmtId="0" fontId="11" fillId="4" borderId="6" xfId="0" applyNumberFormat="1" applyFont="1" applyFill="1" applyBorder="1"/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20" fontId="11" fillId="4" borderId="15" xfId="0" applyNumberFormat="1" applyFont="1" applyFill="1" applyBorder="1"/>
    <xf numFmtId="0" fontId="11" fillId="4" borderId="15" xfId="0" applyNumberFormat="1" applyFont="1" applyFill="1" applyBorder="1"/>
    <xf numFmtId="0" fontId="5" fillId="5" borderId="7" xfId="0" applyFont="1" applyFill="1" applyBorder="1" applyAlignment="1">
      <alignment horizontal="center"/>
    </xf>
    <xf numFmtId="0" fontId="0" fillId="5" borderId="7" xfId="0" applyNumberFormat="1" applyFill="1" applyBorder="1"/>
    <xf numFmtId="20" fontId="11" fillId="5" borderId="6" xfId="0" applyNumberFormat="1" applyFont="1" applyFill="1" applyBorder="1"/>
    <xf numFmtId="0" fontId="11" fillId="5" borderId="6" xfId="0" applyNumberFormat="1" applyFont="1" applyFill="1" applyBorder="1"/>
    <xf numFmtId="20" fontId="11" fillId="8" borderId="6" xfId="0" applyNumberFormat="1" applyFont="1" applyFill="1" applyBorder="1"/>
    <xf numFmtId="0" fontId="6" fillId="5" borderId="1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20" fontId="11" fillId="5" borderId="15" xfId="0" applyNumberFormat="1" applyFont="1" applyFill="1" applyBorder="1"/>
    <xf numFmtId="0" fontId="11" fillId="5" borderId="15" xfId="0" applyNumberFormat="1" applyFont="1" applyFill="1" applyBorder="1"/>
    <xf numFmtId="0" fontId="0" fillId="8" borderId="7" xfId="0" applyNumberFormat="1" applyFill="1" applyBorder="1"/>
    <xf numFmtId="0" fontId="11" fillId="8" borderId="6" xfId="0" applyNumberFormat="1" applyFont="1" applyFill="1" applyBorder="1"/>
    <xf numFmtId="0" fontId="11" fillId="0" borderId="0" xfId="0" applyFont="1"/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20" fontId="11" fillId="8" borderId="13" xfId="0" applyNumberFormat="1" applyFont="1" applyFill="1" applyBorder="1"/>
    <xf numFmtId="0" fontId="11" fillId="8" borderId="13" xfId="0" applyNumberFormat="1" applyFont="1" applyFill="1" applyBorder="1"/>
    <xf numFmtId="1" fontId="8" fillId="7" borderId="0" xfId="0" applyNumberFormat="1" applyFont="1" applyFill="1" applyAlignment="1">
      <alignment horizontal="center"/>
    </xf>
    <xf numFmtId="0" fontId="5" fillId="3" borderId="6" xfId="0" applyFont="1" applyFill="1" applyBorder="1" applyAlignment="1">
      <alignment horizontal="right" shrinkToFit="1"/>
    </xf>
    <xf numFmtId="1" fontId="5" fillId="3" borderId="6" xfId="0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right"/>
    </xf>
    <xf numFmtId="1" fontId="5" fillId="4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/>
    <xf numFmtId="0" fontId="5" fillId="5" borderId="6" xfId="0" applyFont="1" applyFill="1" applyBorder="1" applyAlignment="1">
      <alignment horizontal="right"/>
    </xf>
    <xf numFmtId="1" fontId="5" fillId="5" borderId="6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right"/>
    </xf>
    <xf numFmtId="1" fontId="5" fillId="6" borderId="6" xfId="0" applyNumberFormat="1" applyFont="1" applyFill="1" applyBorder="1" applyAlignment="1">
      <alignment horizontal="center"/>
    </xf>
    <xf numFmtId="0" fontId="0" fillId="0" borderId="0" xfId="0" applyAlignment="1"/>
    <xf numFmtId="0" fontId="5" fillId="0" borderId="0" xfId="0" applyFont="1"/>
    <xf numFmtId="0" fontId="0" fillId="0" borderId="0" xfId="0" applyBorder="1"/>
    <xf numFmtId="165" fontId="0" fillId="0" borderId="0" xfId="0" applyNumberFormat="1"/>
    <xf numFmtId="0" fontId="5" fillId="10" borderId="3" xfId="0" applyFont="1" applyFill="1" applyBorder="1" applyAlignment="1">
      <alignment horizontal="right"/>
    </xf>
    <xf numFmtId="1" fontId="5" fillId="1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right"/>
    </xf>
    <xf numFmtId="1" fontId="12" fillId="0" borderId="16" xfId="0" applyNumberFormat="1" applyFont="1" applyFill="1" applyBorder="1" applyAlignment="1">
      <alignment horizontal="center"/>
    </xf>
    <xf numFmtId="0" fontId="12" fillId="0" borderId="0" xfId="0" applyFont="1"/>
    <xf numFmtId="0" fontId="10" fillId="0" borderId="0" xfId="0" applyFont="1" applyFill="1"/>
    <xf numFmtId="0" fontId="7" fillId="0" borderId="0" xfId="0" applyFont="1" applyBorder="1"/>
    <xf numFmtId="0" fontId="10" fillId="0" borderId="0" xfId="0" applyFont="1" applyFill="1" applyBorder="1"/>
    <xf numFmtId="0" fontId="6" fillId="3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1" fontId="6" fillId="5" borderId="6" xfId="0" applyNumberFormat="1" applyFont="1" applyFill="1" applyBorder="1" applyAlignment="1">
      <alignment horizontal="center"/>
    </xf>
    <xf numFmtId="0" fontId="12" fillId="0" borderId="17" xfId="0" applyFont="1" applyFill="1" applyBorder="1" applyAlignment="1">
      <alignment horizontal="right"/>
    </xf>
    <xf numFmtId="1" fontId="12" fillId="0" borderId="17" xfId="0" applyNumberFormat="1" applyFont="1" applyFill="1" applyBorder="1" applyAlignment="1">
      <alignment horizontal="center"/>
    </xf>
    <xf numFmtId="0" fontId="7" fillId="0" borderId="0" xfId="0" applyFont="1" applyFill="1"/>
    <xf numFmtId="0" fontId="14" fillId="0" borderId="8" xfId="0" applyFont="1" applyFill="1" applyBorder="1"/>
    <xf numFmtId="0" fontId="14" fillId="0" borderId="18" xfId="0" applyFont="1" applyFill="1" applyBorder="1"/>
    <xf numFmtId="0" fontId="10" fillId="0" borderId="18" xfId="0" applyFont="1" applyFill="1" applyBorder="1"/>
    <xf numFmtId="0" fontId="10" fillId="0" borderId="17" xfId="0" applyFont="1" applyFill="1" applyBorder="1"/>
    <xf numFmtId="0" fontId="5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shrinkToFit="1"/>
    </xf>
    <xf numFmtId="164" fontId="0" fillId="0" borderId="0" xfId="0" applyNumberFormat="1"/>
    <xf numFmtId="0" fontId="15" fillId="0" borderId="0" xfId="0" applyFont="1"/>
    <xf numFmtId="2" fontId="0" fillId="0" borderId="0" xfId="0" applyNumberFormat="1" applyFill="1" applyBorder="1"/>
    <xf numFmtId="0" fontId="16" fillId="0" borderId="0" xfId="0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1" fontId="5" fillId="5" borderId="8" xfId="0" quotePrefix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1" fontId="6" fillId="5" borderId="8" xfId="0" applyNumberFormat="1" applyFont="1" applyFill="1" applyBorder="1" applyAlignment="1">
      <alignment horizontal="center"/>
    </xf>
    <xf numFmtId="1" fontId="6" fillId="5" borderId="9" xfId="0" applyNumberFormat="1" applyFont="1" applyFill="1" applyBorder="1" applyAlignment="1">
      <alignment horizontal="center"/>
    </xf>
    <xf numFmtId="1" fontId="13" fillId="9" borderId="0" xfId="0" applyNumberFormat="1" applyFont="1" applyFill="1" applyAlignment="1">
      <alignment horizontal="center"/>
    </xf>
    <xf numFmtId="1" fontId="5" fillId="5" borderId="8" xfId="0" applyNumberFormat="1" applyFont="1" applyFill="1" applyBorder="1" applyAlignment="1">
      <alignment horizontal="center"/>
    </xf>
    <xf numFmtId="1" fontId="5" fillId="5" borderId="9" xfId="0" applyNumberFormat="1" applyFont="1" applyFill="1" applyBorder="1" applyAlignment="1">
      <alignment horizontal="center"/>
    </xf>
    <xf numFmtId="1" fontId="5" fillId="4" borderId="8" xfId="0" applyNumberFormat="1" applyFont="1" applyFill="1" applyBorder="1" applyAlignment="1">
      <alignment horizontal="center"/>
    </xf>
    <xf numFmtId="1" fontId="5" fillId="4" borderId="9" xfId="0" applyNumberFormat="1" applyFont="1" applyFill="1" applyBorder="1" applyAlignment="1">
      <alignment horizontal="center"/>
    </xf>
    <xf numFmtId="0" fontId="5" fillId="6" borderId="8" xfId="0" applyNumberFormat="1" applyFont="1" applyFill="1" applyBorder="1" applyAlignment="1">
      <alignment horizontal="center"/>
    </xf>
    <xf numFmtId="0" fontId="5" fillId="6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8" fillId="9" borderId="4" xfId="0" applyFont="1" applyFill="1" applyBorder="1" applyAlignment="1">
      <alignment horizontal="center"/>
    </xf>
    <xf numFmtId="0" fontId="8" fillId="9" borderId="17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8" fillId="9" borderId="8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center" vertical="center"/>
    </xf>
    <xf numFmtId="1" fontId="5" fillId="4" borderId="3" xfId="0" applyNumberFormat="1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1" fontId="5" fillId="4" borderId="7" xfId="0" applyNumberFormat="1" applyFont="1" applyFill="1" applyBorder="1" applyAlignment="1">
      <alignment horizontal="center" vertical="center"/>
    </xf>
    <xf numFmtId="1" fontId="5" fillId="5" borderId="3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7" xfId="0" applyNumberFormat="1" applyFont="1" applyFill="1" applyBorder="1" applyAlignment="1">
      <alignment horizontal="center" vertical="center"/>
    </xf>
    <xf numFmtId="1" fontId="5" fillId="8" borderId="16" xfId="0" applyNumberFormat="1" applyFont="1" applyFill="1" applyBorder="1" applyAlignment="1">
      <alignment horizontal="center" vertical="center"/>
    </xf>
    <xf numFmtId="1" fontId="5" fillId="8" borderId="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8" borderId="3" xfId="0" applyNumberFormat="1" applyFill="1" applyBorder="1" applyAlignment="1">
      <alignment horizontal="center" vertical="center"/>
    </xf>
    <xf numFmtId="1" fontId="0" fillId="8" borderId="5" xfId="0" applyNumberFormat="1" applyFill="1" applyBorder="1" applyAlignment="1">
      <alignment horizontal="center" vertical="center"/>
    </xf>
    <xf numFmtId="1" fontId="0" fillId="8" borderId="7" xfId="0" applyNumberFormat="1" applyFill="1" applyBorder="1" applyAlignment="1">
      <alignment horizontal="center" vertical="center"/>
    </xf>
    <xf numFmtId="1" fontId="0" fillId="6" borderId="3" xfId="0" applyNumberFormat="1" applyFill="1" applyBorder="1" applyAlignment="1">
      <alignment horizontal="center" vertical="center"/>
    </xf>
    <xf numFmtId="1" fontId="0" fillId="6" borderId="5" xfId="0" applyNumberFormat="1" applyFill="1" applyBorder="1" applyAlignment="1">
      <alignment horizontal="center" vertical="center"/>
    </xf>
    <xf numFmtId="1" fontId="0" fillId="6" borderId="7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7.0063912171303283E-2"/>
          <c:w val="0.88401389231162497"/>
          <c:h val="0.815289159811529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AGO.!$C$85:$O$85</c:f>
              <c:strCache>
                <c:ptCount val="13"/>
                <c:pt idx="0">
                  <c:v>18-Aug</c:v>
                </c:pt>
                <c:pt idx="1">
                  <c:v>Hs.</c:v>
                </c:pt>
                <c:pt idx="2">
                  <c:v>19-Aug</c:v>
                </c:pt>
                <c:pt idx="3">
                  <c:v>Hs.</c:v>
                </c:pt>
                <c:pt idx="4">
                  <c:v>20-Aug</c:v>
                </c:pt>
                <c:pt idx="5">
                  <c:v>Hs.</c:v>
                </c:pt>
                <c:pt idx="6">
                  <c:v>21-Aug</c:v>
                </c:pt>
                <c:pt idx="7">
                  <c:v>Hs.</c:v>
                </c:pt>
                <c:pt idx="8">
                  <c:v>22-Aug</c:v>
                </c:pt>
                <c:pt idx="9">
                  <c:v>Hs.</c:v>
                </c:pt>
                <c:pt idx="10">
                  <c:v>23-Aug</c:v>
                </c:pt>
                <c:pt idx="11">
                  <c:v>Hs.</c:v>
                </c:pt>
                <c:pt idx="12">
                  <c:v>24-Aug</c:v>
                </c:pt>
              </c:strCache>
            </c:strRef>
          </c:cat>
          <c:val>
            <c:numRef>
              <c:f>AGO.!$C$109:$O$109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207984"/>
        <c:axId val="196208368"/>
      </c:barChart>
      <c:dateAx>
        <c:axId val="196207984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20836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96208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2079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374999999999997E-2"/>
          <c:y val="6.5868263473053898E-2"/>
          <c:w val="0.88437500000000002"/>
          <c:h val="0.826347305389221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AGO.!$C$112:$O$112</c:f>
              <c:strCache>
                <c:ptCount val="13"/>
                <c:pt idx="0">
                  <c:v>25-Aug</c:v>
                </c:pt>
                <c:pt idx="1">
                  <c:v>Hs.</c:v>
                </c:pt>
                <c:pt idx="2">
                  <c:v>26-Aug</c:v>
                </c:pt>
                <c:pt idx="3">
                  <c:v>Hs.</c:v>
                </c:pt>
                <c:pt idx="4">
                  <c:v>27-Aug</c:v>
                </c:pt>
                <c:pt idx="5">
                  <c:v>Hs.</c:v>
                </c:pt>
                <c:pt idx="6">
                  <c:v>28-Aug</c:v>
                </c:pt>
                <c:pt idx="7">
                  <c:v>Hs.</c:v>
                </c:pt>
                <c:pt idx="8">
                  <c:v>29-Aug</c:v>
                </c:pt>
                <c:pt idx="9">
                  <c:v>Hs.</c:v>
                </c:pt>
                <c:pt idx="10">
                  <c:v>30-Aug</c:v>
                </c:pt>
                <c:pt idx="11">
                  <c:v>Hs.</c:v>
                </c:pt>
                <c:pt idx="12">
                  <c:v>31-Aug</c:v>
                </c:pt>
              </c:strCache>
            </c:strRef>
          </c:cat>
          <c:val>
            <c:numRef>
              <c:f>AGO.!$C$136:$O$136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351992"/>
        <c:axId val="196356472"/>
      </c:barChart>
      <c:dateAx>
        <c:axId val="196351992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3564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96356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351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6.8322981366459631E-2"/>
          <c:w val="0.88401389231162497"/>
          <c:h val="0.819875776397515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AGO.!$C$31:$O$31</c:f>
              <c:strCache>
                <c:ptCount val="13"/>
                <c:pt idx="0">
                  <c:v>4-Aug</c:v>
                </c:pt>
                <c:pt idx="1">
                  <c:v>Hs.</c:v>
                </c:pt>
                <c:pt idx="2">
                  <c:v>5-Aug</c:v>
                </c:pt>
                <c:pt idx="3">
                  <c:v>Hs.</c:v>
                </c:pt>
                <c:pt idx="4">
                  <c:v>6-Aug</c:v>
                </c:pt>
                <c:pt idx="5">
                  <c:v>Hs.</c:v>
                </c:pt>
                <c:pt idx="6">
                  <c:v>7-Aug</c:v>
                </c:pt>
                <c:pt idx="7">
                  <c:v>Hs.</c:v>
                </c:pt>
                <c:pt idx="8">
                  <c:v>8-Aug</c:v>
                </c:pt>
                <c:pt idx="9">
                  <c:v>Hs.</c:v>
                </c:pt>
                <c:pt idx="10">
                  <c:v>9-Aug</c:v>
                </c:pt>
                <c:pt idx="11">
                  <c:v>Hs.</c:v>
                </c:pt>
                <c:pt idx="12">
                  <c:v>10-Aug</c:v>
                </c:pt>
              </c:strCache>
            </c:strRef>
          </c:cat>
          <c:val>
            <c:numRef>
              <c:f>AGO.!$C$55:$O$55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395104"/>
        <c:axId val="196403680"/>
      </c:barChart>
      <c:dateAx>
        <c:axId val="196395104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40368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9640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395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6.7901643890117977E-2"/>
          <c:w val="0.88401389231162497"/>
          <c:h val="0.820992603398699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AGO.!$C$58:$O$58</c:f>
              <c:strCache>
                <c:ptCount val="13"/>
                <c:pt idx="0">
                  <c:v>11-Aug</c:v>
                </c:pt>
                <c:pt idx="1">
                  <c:v>Hs.</c:v>
                </c:pt>
                <c:pt idx="2">
                  <c:v>12-Aug</c:v>
                </c:pt>
                <c:pt idx="3">
                  <c:v>Hs.</c:v>
                </c:pt>
                <c:pt idx="4">
                  <c:v>13-Aug</c:v>
                </c:pt>
                <c:pt idx="5">
                  <c:v>Hs.</c:v>
                </c:pt>
                <c:pt idx="6">
                  <c:v>14-Aug</c:v>
                </c:pt>
                <c:pt idx="7">
                  <c:v>Hs.</c:v>
                </c:pt>
                <c:pt idx="8">
                  <c:v>15-Aug</c:v>
                </c:pt>
                <c:pt idx="9">
                  <c:v>Hs.</c:v>
                </c:pt>
                <c:pt idx="10">
                  <c:v>16-Aug</c:v>
                </c:pt>
                <c:pt idx="11">
                  <c:v>Hs.</c:v>
                </c:pt>
                <c:pt idx="12">
                  <c:v>17-Aug</c:v>
                </c:pt>
              </c:strCache>
            </c:strRef>
          </c:cat>
          <c:val>
            <c:numRef>
              <c:f>AGO.!$C$82:$O$82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448984"/>
        <c:axId val="196463704"/>
      </c:barChart>
      <c:dateAx>
        <c:axId val="196448984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4637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96463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4489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2696020731320912E-2"/>
          <c:y val="6.8322981366459631E-2"/>
          <c:w val="0.88401389231162497"/>
          <c:h val="0.80124223602484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AGO.!$C$28:$H$28</c:f>
              <c:strCache>
                <c:ptCount val="6"/>
                <c:pt idx="0">
                  <c:v>33</c:v>
                </c:pt>
                <c:pt idx="2">
                  <c:v>#¡DIV/0!</c:v>
                </c:pt>
                <c:pt idx="4">
                  <c:v>#¡DIV/0!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cat>
            <c:strRef>
              <c:f>AGO.!$I$4:$O$4</c:f>
              <c:strCache>
                <c:ptCount val="7"/>
                <c:pt idx="1">
                  <c:v>Hs.</c:v>
                </c:pt>
                <c:pt idx="2">
                  <c:v>1-Aug</c:v>
                </c:pt>
                <c:pt idx="3">
                  <c:v>Hs.</c:v>
                </c:pt>
                <c:pt idx="4">
                  <c:v>2-Aug</c:v>
                </c:pt>
                <c:pt idx="5">
                  <c:v>Hs.</c:v>
                </c:pt>
                <c:pt idx="6">
                  <c:v>3-Aug</c:v>
                </c:pt>
              </c:strCache>
            </c:strRef>
          </c:cat>
          <c:val>
            <c:numRef>
              <c:f>AGO.!$I$28:$O$28</c:f>
              <c:numCache>
                <c:formatCode>0</c:formatCode>
                <c:ptCount val="7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544432"/>
        <c:axId val="196833784"/>
      </c:barChart>
      <c:dateAx>
        <c:axId val="196544432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83378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96833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196544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</xdr:colOff>
      <xdr:row>86</xdr:row>
      <xdr:rowOff>19050</xdr:rowOff>
    </xdr:from>
    <xdr:to>
      <xdr:col>22</xdr:col>
      <xdr:colOff>422250</xdr:colOff>
      <xdr:row>104</xdr:row>
      <xdr:rowOff>154875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</xdr:colOff>
      <xdr:row>112</xdr:row>
      <xdr:rowOff>152412</xdr:rowOff>
    </xdr:from>
    <xdr:to>
      <xdr:col>22</xdr:col>
      <xdr:colOff>403205</xdr:colOff>
      <xdr:row>131</xdr:row>
      <xdr:rowOff>97737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14</xdr:colOff>
      <xdr:row>31</xdr:row>
      <xdr:rowOff>85725</xdr:rowOff>
    </xdr:from>
    <xdr:to>
      <xdr:col>22</xdr:col>
      <xdr:colOff>436040</xdr:colOff>
      <xdr:row>50</xdr:row>
      <xdr:rowOff>69150</xdr:rowOff>
    </xdr:to>
    <xdr:graphicFrame macro="">
      <xdr:nvGraphicFramePr>
        <xdr:cNvPr id="4" name="Gráfico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15</xdr:colOff>
      <xdr:row>57</xdr:row>
      <xdr:rowOff>85725</xdr:rowOff>
    </xdr:from>
    <xdr:to>
      <xdr:col>22</xdr:col>
      <xdr:colOff>403215</xdr:colOff>
      <xdr:row>76</xdr:row>
      <xdr:rowOff>78675</xdr:rowOff>
    </xdr:to>
    <xdr:graphicFrame macro="">
      <xdr:nvGraphicFramePr>
        <xdr:cNvPr id="5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4</xdr:row>
      <xdr:rowOff>104775</xdr:rowOff>
    </xdr:from>
    <xdr:to>
      <xdr:col>22</xdr:col>
      <xdr:colOff>403200</xdr:colOff>
      <xdr:row>23</xdr:row>
      <xdr:rowOff>88200</xdr:rowOff>
    </xdr:to>
    <xdr:graphicFrame macro="">
      <xdr:nvGraphicFramePr>
        <xdr:cNvPr id="6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209"/>
  <sheetViews>
    <sheetView tabSelected="1" topLeftCell="A10" workbookViewId="0">
      <selection activeCell="U29" sqref="U29"/>
    </sheetView>
  </sheetViews>
  <sheetFormatPr baseColWidth="10" defaultColWidth="9.140625" defaultRowHeight="12.75" x14ac:dyDescent="0.2"/>
  <cols>
    <col min="1" max="1" width="9.7109375" bestFit="1" customWidth="1"/>
    <col min="2" max="3" width="7.5703125" customWidth="1"/>
    <col min="4" max="4" width="5.85546875" customWidth="1"/>
    <col min="5" max="5" width="7.85546875" bestFit="1" customWidth="1"/>
    <col min="6" max="6" width="5.42578125" bestFit="1" customWidth="1"/>
    <col min="7" max="7" width="7.85546875" bestFit="1" customWidth="1"/>
    <col min="8" max="8" width="5.5703125" bestFit="1" customWidth="1"/>
    <col min="9" max="9" width="7.85546875" bestFit="1" customWidth="1"/>
    <col min="10" max="10" width="5.7109375" bestFit="1" customWidth="1"/>
    <col min="11" max="11" width="8" customWidth="1"/>
    <col min="12" max="12" width="5.42578125" bestFit="1" customWidth="1"/>
    <col min="13" max="13" width="8.140625" customWidth="1"/>
    <col min="14" max="14" width="5.42578125" bestFit="1" customWidth="1"/>
    <col min="15" max="15" width="8.42578125" customWidth="1"/>
    <col min="16" max="16" width="5.42578125" bestFit="1" customWidth="1"/>
    <col min="17" max="17" width="1.7109375" customWidth="1"/>
    <col min="18" max="18" width="9.42578125" customWidth="1"/>
    <col min="19" max="19" width="1.7109375" customWidth="1"/>
  </cols>
  <sheetData>
    <row r="1" spans="1:57" s="1" customFormat="1" ht="18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</row>
    <row r="2" spans="1:57" s="2" customFormat="1" ht="6.75" x14ac:dyDescent="0.15"/>
    <row r="3" spans="1:57" s="2" customFormat="1" x14ac:dyDescent="0.2">
      <c r="A3" s="111" t="s">
        <v>1</v>
      </c>
      <c r="B3" s="112"/>
      <c r="C3" s="3" t="s">
        <v>2</v>
      </c>
      <c r="D3" s="3" t="s">
        <v>3</v>
      </c>
      <c r="E3" s="3" t="s">
        <v>4</v>
      </c>
      <c r="F3" s="3" t="s">
        <v>3</v>
      </c>
      <c r="G3" s="3" t="s">
        <v>5</v>
      </c>
      <c r="H3" s="3" t="s">
        <v>3</v>
      </c>
      <c r="I3" s="3" t="s">
        <v>6</v>
      </c>
      <c r="J3" s="3" t="s">
        <v>3</v>
      </c>
      <c r="K3" s="3" t="s">
        <v>7</v>
      </c>
      <c r="L3" s="3" t="s">
        <v>3</v>
      </c>
      <c r="M3" s="3" t="s">
        <v>8</v>
      </c>
      <c r="N3" s="3" t="s">
        <v>3</v>
      </c>
      <c r="O3" s="3" t="s">
        <v>9</v>
      </c>
      <c r="P3" s="3" t="s">
        <v>3</v>
      </c>
      <c r="Q3"/>
      <c r="R3" s="3" t="s">
        <v>10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  <c r="AO3" s="161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</row>
    <row r="4" spans="1:57" s="2" customFormat="1" ht="13.5" thickBot="1" x14ac:dyDescent="0.25">
      <c r="A4" s="152"/>
      <c r="B4" s="153"/>
      <c r="C4" s="33"/>
      <c r="D4" s="33" t="s">
        <v>11</v>
      </c>
      <c r="E4" s="33"/>
      <c r="F4" s="34" t="s">
        <v>11</v>
      </c>
      <c r="G4" s="33"/>
      <c r="H4" s="33" t="s">
        <v>11</v>
      </c>
      <c r="I4" s="33"/>
      <c r="J4" s="33" t="s">
        <v>11</v>
      </c>
      <c r="K4" s="33">
        <v>41852</v>
      </c>
      <c r="L4" s="33" t="s">
        <v>11</v>
      </c>
      <c r="M4" s="33">
        <v>41853</v>
      </c>
      <c r="N4" s="33" t="s">
        <v>11</v>
      </c>
      <c r="O4" s="33">
        <v>41854</v>
      </c>
      <c r="P4" s="33" t="s">
        <v>11</v>
      </c>
      <c r="Q4"/>
      <c r="R4" s="7" t="s">
        <v>12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5"/>
      <c r="AO4" s="161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</row>
    <row r="5" spans="1:57" s="2" customFormat="1" ht="13.5" thickTop="1" x14ac:dyDescent="0.2">
      <c r="A5" s="35" t="s">
        <v>13</v>
      </c>
      <c r="B5" s="36" t="s">
        <v>14</v>
      </c>
      <c r="C5" s="37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/>
      <c r="R5" s="141" t="e">
        <f>AVERAGE(C5:O5,C7:O7)</f>
        <v>#DIV/0!</v>
      </c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5"/>
      <c r="AO5" s="161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</row>
    <row r="6" spans="1:57" s="2" customFormat="1" x14ac:dyDescent="0.2">
      <c r="A6" s="11"/>
      <c r="B6" s="9" t="s">
        <v>15</v>
      </c>
      <c r="C6" s="39"/>
      <c r="D6" s="40"/>
      <c r="E6" s="39"/>
      <c r="F6" s="39"/>
      <c r="G6" s="39"/>
      <c r="H6" s="40"/>
      <c r="I6" s="39"/>
      <c r="J6" s="40"/>
      <c r="K6" s="39"/>
      <c r="L6" s="40"/>
      <c r="M6" s="39"/>
      <c r="N6" s="40"/>
      <c r="O6" s="39"/>
      <c r="P6" s="40"/>
      <c r="Q6"/>
      <c r="R6" s="142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5"/>
      <c r="AO6" s="161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  <row r="7" spans="1:57" s="2" customFormat="1" x14ac:dyDescent="0.2">
      <c r="A7" s="11"/>
      <c r="B7" s="9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/>
      <c r="R7" s="142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5"/>
      <c r="AO7" s="161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</row>
    <row r="8" spans="1:57" s="2" customFormat="1" ht="13.5" thickBot="1" x14ac:dyDescent="0.25">
      <c r="A8" s="41"/>
      <c r="B8" s="42" t="s">
        <v>15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  <c r="Q8"/>
      <c r="R8" s="142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5"/>
      <c r="AO8" s="161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</row>
    <row r="9" spans="1:57" s="2" customFormat="1" x14ac:dyDescent="0.2">
      <c r="A9" s="14" t="s">
        <v>16</v>
      </c>
      <c r="B9" s="15" t="s">
        <v>14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/>
      <c r="R9" s="144">
        <f>AVERAGE(C9:O9:C11:O11:C13:O13)</f>
        <v>200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5"/>
      <c r="AO9" s="161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</row>
    <row r="10" spans="1:57" s="2" customFormat="1" x14ac:dyDescent="0.2">
      <c r="A10" s="14"/>
      <c r="B10" s="12" t="s">
        <v>15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/>
      <c r="R10" s="145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5"/>
      <c r="AO10" s="161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</row>
    <row r="11" spans="1:57" s="2" customFormat="1" x14ac:dyDescent="0.2">
      <c r="A11" s="14"/>
      <c r="B11" s="12" t="s">
        <v>14</v>
      </c>
      <c r="C11" s="13">
        <v>200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/>
      <c r="R11" s="162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5"/>
      <c r="AO11" s="161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</row>
    <row r="12" spans="1:57" s="2" customFormat="1" x14ac:dyDescent="0.2">
      <c r="A12" s="14"/>
      <c r="B12" s="12" t="s">
        <v>15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/>
      <c r="R12" s="162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5"/>
      <c r="AO12" s="161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</row>
    <row r="13" spans="1:57" s="2" customFormat="1" x14ac:dyDescent="0.2">
      <c r="A13" s="14"/>
      <c r="B13" s="12" t="s">
        <v>14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/>
      <c r="R13" s="162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  <c r="AO13" s="161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1:57" s="2" customFormat="1" ht="13.5" thickBot="1" x14ac:dyDescent="0.25">
      <c r="A14" s="48"/>
      <c r="B14" s="49" t="s">
        <v>15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/>
      <c r="R14" s="163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5"/>
      <c r="AO14" s="161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2" customFormat="1" x14ac:dyDescent="0.2">
      <c r="A15" s="16" t="s">
        <v>17</v>
      </c>
      <c r="B15" s="52" t="s">
        <v>14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/>
      <c r="R15" s="147" t="e">
        <f>AVERAGE(C15:O15:C17:O17:C19:O19)</f>
        <v>#DIV/0!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5"/>
      <c r="AO15" s="161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</row>
    <row r="16" spans="1:57" s="2" customFormat="1" x14ac:dyDescent="0.2">
      <c r="A16" s="19"/>
      <c r="B16" s="17" t="s">
        <v>15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5"/>
      <c r="Q16"/>
      <c r="R16" s="14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5"/>
      <c r="AO16" s="161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</row>
    <row r="17" spans="1:57" s="2" customFormat="1" x14ac:dyDescent="0.2">
      <c r="A17" s="19"/>
      <c r="B17" s="17" t="s">
        <v>14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/>
      <c r="R17" s="16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5"/>
      <c r="AO17" s="161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</row>
    <row r="18" spans="1:57" s="2" customFormat="1" x14ac:dyDescent="0.2">
      <c r="A18" s="19"/>
      <c r="B18" s="17" t="s">
        <v>15</v>
      </c>
      <c r="C18" s="54"/>
      <c r="D18" s="54"/>
      <c r="E18" s="54"/>
      <c r="F18" s="54"/>
      <c r="G18" s="54"/>
      <c r="H18" s="56"/>
      <c r="I18" s="54"/>
      <c r="J18" s="54"/>
      <c r="K18" s="54"/>
      <c r="L18" s="54"/>
      <c r="M18" s="54"/>
      <c r="N18" s="54"/>
      <c r="O18" s="54"/>
      <c r="P18" s="55"/>
      <c r="Q18"/>
      <c r="R18" s="164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5"/>
      <c r="AO18" s="161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</row>
    <row r="19" spans="1:57" s="2" customFormat="1" x14ac:dyDescent="0.2">
      <c r="A19" s="19"/>
      <c r="B19" s="17" t="s">
        <v>14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/>
      <c r="R19" s="16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5"/>
      <c r="AO19" s="161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</row>
    <row r="20" spans="1:57" s="2" customFormat="1" ht="13.5" thickBot="1" x14ac:dyDescent="0.25">
      <c r="A20" s="57"/>
      <c r="B20" s="58" t="s">
        <v>15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0"/>
      <c r="Q20"/>
      <c r="R20" s="16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5"/>
      <c r="AO20" s="161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57" s="2" customFormat="1" x14ac:dyDescent="0.2">
      <c r="A21" s="21" t="s">
        <v>18</v>
      </c>
      <c r="B21" s="22" t="s">
        <v>14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/>
      <c r="R21" s="157">
        <f>AVERAGE(C21:O21:C23:O23:C25:O25)</f>
        <v>200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5"/>
      <c r="AO21" s="161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</row>
    <row r="22" spans="1:57" s="2" customFormat="1" x14ac:dyDescent="0.2">
      <c r="A22" s="21"/>
      <c r="B22" s="20" t="s">
        <v>15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62"/>
      <c r="Q22"/>
      <c r="R22" s="15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5"/>
      <c r="AO22" s="161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</row>
    <row r="23" spans="1:57" s="2" customFormat="1" x14ac:dyDescent="0.2">
      <c r="A23" s="21"/>
      <c r="B23" s="20" t="s">
        <v>14</v>
      </c>
      <c r="C23" s="32">
        <v>200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/>
      <c r="R23" s="158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5"/>
      <c r="AO23" s="16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</row>
    <row r="24" spans="1:57" s="2" customFormat="1" x14ac:dyDescent="0.2">
      <c r="A24" s="21"/>
      <c r="B24" s="20" t="s">
        <v>15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62"/>
      <c r="Q24"/>
      <c r="R24" s="15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5"/>
      <c r="AO24" s="16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</row>
    <row r="25" spans="1:57" s="2" customFormat="1" x14ac:dyDescent="0.2">
      <c r="A25" s="21"/>
      <c r="B25" s="20" t="s">
        <v>14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/>
      <c r="R25" s="158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5"/>
      <c r="AO25" s="16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</row>
    <row r="26" spans="1:57" s="2" customFormat="1" ht="13.5" thickBot="1" x14ac:dyDescent="0.25">
      <c r="A26" s="64"/>
      <c r="B26" s="65" t="s">
        <v>15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7"/>
      <c r="Q26"/>
      <c r="R26" s="159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5"/>
      <c r="AO26" s="16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</row>
    <row r="27" spans="1:57" s="23" customFormat="1" ht="13.5" thickTop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5"/>
      <c r="AO27" s="166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</row>
    <row r="28" spans="1:57" s="2" customFormat="1" x14ac:dyDescent="0.2">
      <c r="A28" s="116" t="s">
        <v>19</v>
      </c>
      <c r="B28" s="118"/>
      <c r="C28" s="25">
        <f>AVERAGE(C5,,C7,,C9,,C11,,C13,,C15,,C17,,C19,,C21,,C23,,C25)</f>
        <v>33.333333333333336</v>
      </c>
      <c r="D28" s="25"/>
      <c r="E28" s="25" t="e">
        <f>AVERAGE(E5,E7,E9,E11,E13,E15,E17,E19,E21,E23,E25)</f>
        <v>#DIV/0!</v>
      </c>
      <c r="F28" s="25"/>
      <c r="G28" s="25" t="e">
        <f>AVERAGE(G5,G7,G9,G11,G13,G15,G17,G19,G21,G23,G25)</f>
        <v>#DIV/0!</v>
      </c>
      <c r="H28" s="25"/>
      <c r="I28" s="25" t="e">
        <f>AVERAGE(I5,I7,I9,I11,I13,I15,I17,I19,I21,I23,I25)</f>
        <v>#DIV/0!</v>
      </c>
      <c r="J28" s="25"/>
      <c r="K28" s="25" t="e">
        <f>AVERAGE(K5,K7,K9,K11,K13,K15,K17,K19,K21,K23,K25)</f>
        <v>#DIV/0!</v>
      </c>
      <c r="L28" s="25"/>
      <c r="M28" s="25" t="e">
        <f>AVERAGE(M5,M7,M9,M11,M13,M15,M17,M19,M21,M23,M25)</f>
        <v>#DIV/0!</v>
      </c>
      <c r="N28" s="25"/>
      <c r="O28" s="25" t="e">
        <f>AVERAGE(O5,O7,O9,O11,O13,O15,O17,O19,O21,O23,O25)</f>
        <v>#DIV/0!</v>
      </c>
      <c r="P28" s="26"/>
      <c r="Q28"/>
      <c r="R28" s="27" t="e">
        <f>AVERAGE(C28:O28)</f>
        <v>#DIV/0!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5"/>
      <c r="AO28" s="16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</row>
    <row r="29" spans="1:57" s="28" customFormat="1" ht="8.25" x14ac:dyDescent="0.15"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</row>
    <row r="30" spans="1:57" s="2" customFormat="1" ht="12" customHeight="1" x14ac:dyDescent="0.2">
      <c r="A30" s="111" t="s">
        <v>20</v>
      </c>
      <c r="B30" s="112"/>
      <c r="C30" s="3" t="s">
        <v>2</v>
      </c>
      <c r="D30" s="3" t="s">
        <v>3</v>
      </c>
      <c r="E30" s="3" t="s">
        <v>4</v>
      </c>
      <c r="F30" s="3" t="s">
        <v>3</v>
      </c>
      <c r="G30" s="3" t="s">
        <v>5</v>
      </c>
      <c r="H30" s="3" t="s">
        <v>3</v>
      </c>
      <c r="I30" s="3" t="s">
        <v>6</v>
      </c>
      <c r="J30" s="3" t="s">
        <v>3</v>
      </c>
      <c r="K30" s="3" t="s">
        <v>7</v>
      </c>
      <c r="L30" s="3" t="s">
        <v>3</v>
      </c>
      <c r="M30" s="3" t="s">
        <v>8</v>
      </c>
      <c r="N30" s="3" t="s">
        <v>3</v>
      </c>
      <c r="O30" s="3" t="s">
        <v>9</v>
      </c>
      <c r="P30" s="3" t="s">
        <v>3</v>
      </c>
      <c r="Q30"/>
      <c r="R30" s="3" t="s">
        <v>10</v>
      </c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5"/>
      <c r="AO30" s="31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</row>
    <row r="31" spans="1:57" s="2" customFormat="1" ht="12" customHeight="1" thickBot="1" x14ac:dyDescent="0.25">
      <c r="A31" s="152"/>
      <c r="B31" s="153"/>
      <c r="C31" s="33">
        <v>41855</v>
      </c>
      <c r="D31" s="33" t="s">
        <v>11</v>
      </c>
      <c r="E31" s="33">
        <v>41856</v>
      </c>
      <c r="F31" s="34" t="s">
        <v>11</v>
      </c>
      <c r="G31" s="33">
        <v>41857</v>
      </c>
      <c r="H31" s="33" t="s">
        <v>11</v>
      </c>
      <c r="I31" s="33">
        <v>41858</v>
      </c>
      <c r="J31" s="33" t="s">
        <v>11</v>
      </c>
      <c r="K31" s="33">
        <v>41859</v>
      </c>
      <c r="L31" s="33" t="s">
        <v>11</v>
      </c>
      <c r="M31" s="33">
        <v>41860</v>
      </c>
      <c r="N31" s="33" t="s">
        <v>11</v>
      </c>
      <c r="O31" s="33">
        <v>41861</v>
      </c>
      <c r="P31" s="33" t="s">
        <v>11</v>
      </c>
      <c r="Q31"/>
      <c r="R31" s="7" t="s">
        <v>12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</row>
    <row r="32" spans="1:57" s="2" customFormat="1" ht="13.5" thickTop="1" x14ac:dyDescent="0.2">
      <c r="A32" s="35" t="s">
        <v>13</v>
      </c>
      <c r="B32" s="36" t="s">
        <v>14</v>
      </c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/>
      <c r="R32" s="141" t="e">
        <f>AVERAGE(C32:O32,C34:O34)</f>
        <v>#DIV/0!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</row>
    <row r="33" spans="1:57" s="2" customFormat="1" x14ac:dyDescent="0.2">
      <c r="A33" s="11"/>
      <c r="B33" s="9" t="s">
        <v>15</v>
      </c>
      <c r="C33" s="39"/>
      <c r="D33" s="40"/>
      <c r="E33" s="39"/>
      <c r="F33" s="39"/>
      <c r="G33" s="39"/>
      <c r="H33" s="40"/>
      <c r="I33" s="39"/>
      <c r="J33" s="40"/>
      <c r="K33" s="39"/>
      <c r="L33" s="40"/>
      <c r="M33" s="39"/>
      <c r="N33" s="40"/>
      <c r="O33" s="39"/>
      <c r="P33" s="40"/>
      <c r="Q33"/>
      <c r="R33" s="142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</row>
    <row r="34" spans="1:57" s="2" customFormat="1" x14ac:dyDescent="0.2">
      <c r="A34" s="11"/>
      <c r="B34" s="9" t="s">
        <v>14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/>
      <c r="R34" s="142"/>
    </row>
    <row r="35" spans="1:57" s="2" customFormat="1" ht="13.5" thickBot="1" x14ac:dyDescent="0.25">
      <c r="A35" s="41"/>
      <c r="B35" s="42" t="s">
        <v>15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/>
      <c r="R35" s="143"/>
    </row>
    <row r="36" spans="1:57" s="2" customFormat="1" x14ac:dyDescent="0.2">
      <c r="A36" s="14" t="s">
        <v>16</v>
      </c>
      <c r="B36" s="15" t="s">
        <v>14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/>
      <c r="R36" s="144" t="e">
        <f>AVERAGE(C36:O36:C38:O38:C40:O40)</f>
        <v>#DIV/0!</v>
      </c>
    </row>
    <row r="37" spans="1:57" s="2" customFormat="1" x14ac:dyDescent="0.2">
      <c r="A37" s="14"/>
      <c r="B37" s="12" t="s">
        <v>15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/>
      <c r="Q37"/>
      <c r="R37" s="145"/>
    </row>
    <row r="38" spans="1:57" s="2" customFormat="1" x14ac:dyDescent="0.2">
      <c r="A38" s="14"/>
      <c r="B38" s="12" t="s">
        <v>14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/>
      <c r="R38" s="145"/>
    </row>
    <row r="39" spans="1:57" s="2" customFormat="1" x14ac:dyDescent="0.2">
      <c r="A39" s="14"/>
      <c r="B39" s="12" t="s">
        <v>15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7"/>
      <c r="Q39"/>
      <c r="R39" s="145"/>
    </row>
    <row r="40" spans="1:57" s="2" customFormat="1" x14ac:dyDescent="0.2">
      <c r="A40" s="14"/>
      <c r="B40" s="12" t="s">
        <v>14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/>
      <c r="R40" s="145"/>
    </row>
    <row r="41" spans="1:57" s="2" customFormat="1" ht="13.5" thickBot="1" x14ac:dyDescent="0.25">
      <c r="A41" s="48"/>
      <c r="B41" s="49" t="s">
        <v>15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1"/>
      <c r="Q41"/>
      <c r="R41" s="146"/>
    </row>
    <row r="42" spans="1:57" s="2" customFormat="1" x14ac:dyDescent="0.2">
      <c r="A42" s="16" t="s">
        <v>17</v>
      </c>
      <c r="B42" s="52" t="s">
        <v>14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/>
      <c r="R42" s="147" t="e">
        <f>AVERAGE(C42:O42:C44:O44:C46:O46)</f>
        <v>#DIV/0!</v>
      </c>
    </row>
    <row r="43" spans="1:57" s="2" customFormat="1" x14ac:dyDescent="0.2">
      <c r="A43" s="19"/>
      <c r="B43" s="17" t="s">
        <v>15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5"/>
      <c r="Q43"/>
      <c r="R43" s="148"/>
    </row>
    <row r="44" spans="1:57" s="2" customFormat="1" x14ac:dyDescent="0.2">
      <c r="A44" s="19"/>
      <c r="B44" s="17" t="s">
        <v>14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/>
      <c r="R44" s="148"/>
    </row>
    <row r="45" spans="1:57" s="2" customFormat="1" x14ac:dyDescent="0.2">
      <c r="A45" s="19"/>
      <c r="B45" s="17" t="s">
        <v>15</v>
      </c>
      <c r="C45" s="54"/>
      <c r="D45" s="54"/>
      <c r="E45" s="54"/>
      <c r="F45" s="54"/>
      <c r="G45" s="54"/>
      <c r="H45" s="56"/>
      <c r="I45" s="54"/>
      <c r="J45" s="54"/>
      <c r="K45" s="54"/>
      <c r="L45" s="54"/>
      <c r="M45" s="54"/>
      <c r="N45" s="54"/>
      <c r="O45" s="54"/>
      <c r="P45" s="55"/>
      <c r="Q45"/>
      <c r="R45" s="148"/>
    </row>
    <row r="46" spans="1:57" s="2" customFormat="1" x14ac:dyDescent="0.2">
      <c r="A46" s="19"/>
      <c r="B46" s="17" t="s">
        <v>14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/>
      <c r="R46" s="148"/>
    </row>
    <row r="47" spans="1:57" s="2" customFormat="1" ht="13.5" thickBot="1" x14ac:dyDescent="0.25">
      <c r="A47" s="57"/>
      <c r="B47" s="58" t="s">
        <v>15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60"/>
      <c r="Q47"/>
      <c r="R47" s="149"/>
    </row>
    <row r="48" spans="1:57" s="2" customFormat="1" x14ac:dyDescent="0.2">
      <c r="A48" s="21" t="s">
        <v>18</v>
      </c>
      <c r="B48" s="22" t="s">
        <v>14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/>
      <c r="R48" s="157" t="e">
        <f>AVERAGE(C48:O48:C50:O50:C52:O52)</f>
        <v>#DIV/0!</v>
      </c>
    </row>
    <row r="49" spans="1:18" s="2" customFormat="1" x14ac:dyDescent="0.2">
      <c r="A49" s="21"/>
      <c r="B49" s="20" t="s">
        <v>15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62"/>
      <c r="Q49"/>
      <c r="R49" s="158"/>
    </row>
    <row r="50" spans="1:18" s="2" customFormat="1" x14ac:dyDescent="0.2">
      <c r="A50" s="21"/>
      <c r="B50" s="20" t="s">
        <v>14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/>
      <c r="R50" s="158"/>
    </row>
    <row r="51" spans="1:18" s="2" customFormat="1" x14ac:dyDescent="0.2">
      <c r="A51" s="21"/>
      <c r="B51" s="20" t="s">
        <v>15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2"/>
      <c r="Q51"/>
      <c r="R51" s="158"/>
    </row>
    <row r="52" spans="1:18" s="2" customFormat="1" x14ac:dyDescent="0.2">
      <c r="A52" s="21"/>
      <c r="B52" s="20" t="s">
        <v>14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/>
      <c r="R52" s="158"/>
    </row>
    <row r="53" spans="1:18" s="2" customFormat="1" ht="13.5" thickBot="1" x14ac:dyDescent="0.25">
      <c r="A53" s="64"/>
      <c r="B53" s="65" t="s">
        <v>15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7"/>
      <c r="Q53"/>
      <c r="R53" s="159"/>
    </row>
    <row r="54" spans="1:18" s="23" customFormat="1" ht="3.75" customHeight="1" thickTop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8" s="2" customFormat="1" x14ac:dyDescent="0.2">
      <c r="A55" s="116" t="s">
        <v>19</v>
      </c>
      <c r="B55" s="118"/>
      <c r="C55" s="25" t="e">
        <f>AVERAGE(C32,C34,C36,C38,C40,C42,C44,C46,C48,C50,C52)</f>
        <v>#DIV/0!</v>
      </c>
      <c r="D55" s="25"/>
      <c r="E55" s="25" t="e">
        <f>AVERAGE(E32,E34,E36,E38,E40,E42,E44,E46,E48,E50,E52)</f>
        <v>#DIV/0!</v>
      </c>
      <c r="F55" s="25"/>
      <c r="G55" s="25" t="e">
        <f>AVERAGE(G32,G34,G36,G38,G40,G42,G44,G46,G48,G50,G52)</f>
        <v>#DIV/0!</v>
      </c>
      <c r="H55" s="25"/>
      <c r="I55" s="25" t="e">
        <f>AVERAGE(I32,I34,I36,I38,I40,I42,I44,I46,I48,I50,I52)</f>
        <v>#DIV/0!</v>
      </c>
      <c r="J55" s="25"/>
      <c r="K55" s="25" t="e">
        <f>AVERAGE(K32,K34,K36,K38,K40,K42,K44,K46,K48,K50,K52)</f>
        <v>#DIV/0!</v>
      </c>
      <c r="L55" s="25"/>
      <c r="M55" s="25" t="e">
        <f>AVERAGE(M32,M34,M36,M38,M40,M42,M44,M46,M48,M50,M52)</f>
        <v>#DIV/0!</v>
      </c>
      <c r="N55" s="25"/>
      <c r="O55" s="25" t="e">
        <f>AVERAGE(O32,O34,O36,O38,O40,O42,O44,O46,O48,O50,O52)</f>
        <v>#DIV/0!</v>
      </c>
      <c r="P55" s="26"/>
      <c r="Q55"/>
      <c r="R55" s="27" t="e">
        <f>AVERAGE(C55:O55)</f>
        <v>#DIV/0!</v>
      </c>
    </row>
    <row r="56" spans="1:18" s="28" customFormat="1" ht="17.25" customHeight="1" x14ac:dyDescent="0.15"/>
    <row r="57" spans="1:18" s="2" customFormat="1" ht="12" customHeight="1" x14ac:dyDescent="0.2">
      <c r="A57" s="111" t="s">
        <v>21</v>
      </c>
      <c r="B57" s="112"/>
      <c r="C57" s="3" t="s">
        <v>2</v>
      </c>
      <c r="D57" s="3" t="s">
        <v>3</v>
      </c>
      <c r="E57" s="3" t="s">
        <v>4</v>
      </c>
      <c r="F57" s="3" t="s">
        <v>3</v>
      </c>
      <c r="G57" s="3" t="s">
        <v>5</v>
      </c>
      <c r="H57" s="3" t="s">
        <v>3</v>
      </c>
      <c r="I57" s="3" t="s">
        <v>6</v>
      </c>
      <c r="J57" s="3" t="s">
        <v>3</v>
      </c>
      <c r="K57" s="3" t="s">
        <v>7</v>
      </c>
      <c r="L57" s="3" t="s">
        <v>3</v>
      </c>
      <c r="M57" s="3" t="s">
        <v>8</v>
      </c>
      <c r="N57" s="3" t="s">
        <v>3</v>
      </c>
      <c r="O57" s="3" t="s">
        <v>9</v>
      </c>
      <c r="P57" s="3" t="s">
        <v>3</v>
      </c>
      <c r="Q57"/>
      <c r="R57" s="3" t="s">
        <v>10</v>
      </c>
    </row>
    <row r="58" spans="1:18" s="2" customFormat="1" ht="12" customHeight="1" thickBot="1" x14ac:dyDescent="0.25">
      <c r="A58" s="152"/>
      <c r="B58" s="153"/>
      <c r="C58" s="33">
        <v>41862</v>
      </c>
      <c r="D58" s="33" t="s">
        <v>11</v>
      </c>
      <c r="E58" s="33">
        <v>41863</v>
      </c>
      <c r="F58" s="34" t="s">
        <v>11</v>
      </c>
      <c r="G58" s="33">
        <v>41864</v>
      </c>
      <c r="H58" s="33" t="s">
        <v>11</v>
      </c>
      <c r="I58" s="33">
        <v>41865</v>
      </c>
      <c r="J58" s="33" t="s">
        <v>11</v>
      </c>
      <c r="K58" s="33">
        <v>41866</v>
      </c>
      <c r="L58" s="33" t="s">
        <v>11</v>
      </c>
      <c r="M58" s="33">
        <v>41867</v>
      </c>
      <c r="N58" s="33" t="s">
        <v>11</v>
      </c>
      <c r="O58" s="33">
        <v>41868</v>
      </c>
      <c r="P58" s="33" t="s">
        <v>11</v>
      </c>
      <c r="Q58"/>
      <c r="R58" s="7" t="s">
        <v>12</v>
      </c>
    </row>
    <row r="59" spans="1:18" s="2" customFormat="1" ht="13.5" thickTop="1" x14ac:dyDescent="0.2">
      <c r="A59" s="35" t="s">
        <v>13</v>
      </c>
      <c r="B59" s="36" t="s">
        <v>14</v>
      </c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/>
      <c r="R59" s="141" t="e">
        <f>AVERAGE(C59:O59,C61:O61)</f>
        <v>#DIV/0!</v>
      </c>
    </row>
    <row r="60" spans="1:18" s="2" customFormat="1" x14ac:dyDescent="0.2">
      <c r="A60" s="11"/>
      <c r="B60" s="9" t="s">
        <v>15</v>
      </c>
      <c r="C60" s="39"/>
      <c r="D60" s="40"/>
      <c r="E60" s="39"/>
      <c r="F60" s="39"/>
      <c r="G60" s="39"/>
      <c r="H60" s="40"/>
      <c r="I60" s="39"/>
      <c r="J60" s="40"/>
      <c r="K60" s="39"/>
      <c r="L60" s="40"/>
      <c r="M60" s="39"/>
      <c r="N60" s="40"/>
      <c r="O60" s="39"/>
      <c r="P60" s="40"/>
      <c r="Q60"/>
      <c r="R60" s="142"/>
    </row>
    <row r="61" spans="1:18" s="2" customFormat="1" x14ac:dyDescent="0.2">
      <c r="A61" s="11"/>
      <c r="B61" s="9" t="s">
        <v>14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/>
      <c r="R61" s="142"/>
    </row>
    <row r="62" spans="1:18" s="2" customFormat="1" ht="13.5" thickBot="1" x14ac:dyDescent="0.25">
      <c r="A62" s="41"/>
      <c r="B62" s="42" t="s">
        <v>15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/>
      <c r="Q62"/>
      <c r="R62" s="143"/>
    </row>
    <row r="63" spans="1:18" s="2" customFormat="1" x14ac:dyDescent="0.2">
      <c r="A63" s="14" t="s">
        <v>16</v>
      </c>
      <c r="B63" s="15" t="s">
        <v>14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/>
      <c r="R63" s="144" t="e">
        <f>AVERAGE(C63:O63:C65:O65:C67:O67)</f>
        <v>#DIV/0!</v>
      </c>
    </row>
    <row r="64" spans="1:18" s="2" customFormat="1" x14ac:dyDescent="0.2">
      <c r="A64" s="14"/>
      <c r="B64" s="12" t="s">
        <v>15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7"/>
      <c r="Q64"/>
      <c r="R64" s="145"/>
    </row>
    <row r="65" spans="1:18" s="2" customFormat="1" x14ac:dyDescent="0.2">
      <c r="A65" s="14"/>
      <c r="B65" s="12" t="s">
        <v>14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/>
      <c r="R65" s="145"/>
    </row>
    <row r="66" spans="1:18" s="2" customFormat="1" x14ac:dyDescent="0.2">
      <c r="A66" s="14"/>
      <c r="B66" s="12" t="s">
        <v>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7"/>
      <c r="Q66"/>
      <c r="R66" s="145"/>
    </row>
    <row r="67" spans="1:18" s="2" customFormat="1" x14ac:dyDescent="0.2">
      <c r="A67" s="14"/>
      <c r="B67" s="12" t="s">
        <v>14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/>
      <c r="R67" s="145"/>
    </row>
    <row r="68" spans="1:18" s="2" customFormat="1" ht="13.5" thickBot="1" x14ac:dyDescent="0.25">
      <c r="A68" s="48"/>
      <c r="B68" s="49" t="s">
        <v>15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1"/>
      <c r="Q68"/>
      <c r="R68" s="146"/>
    </row>
    <row r="69" spans="1:18" s="2" customFormat="1" x14ac:dyDescent="0.2">
      <c r="A69" s="16" t="s">
        <v>17</v>
      </c>
      <c r="B69" s="52" t="s">
        <v>14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/>
      <c r="R69" s="147" t="e">
        <f>AVERAGE(C69:O69:C71:O71:C73:O73)</f>
        <v>#DIV/0!</v>
      </c>
    </row>
    <row r="70" spans="1:18" s="2" customFormat="1" x14ac:dyDescent="0.2">
      <c r="A70" s="19"/>
      <c r="B70" s="17" t="s">
        <v>15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5"/>
      <c r="Q70"/>
      <c r="R70" s="148"/>
    </row>
    <row r="71" spans="1:18" s="2" customFormat="1" x14ac:dyDescent="0.2">
      <c r="A71" s="19"/>
      <c r="B71" s="17" t="s">
        <v>14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/>
      <c r="R71" s="148"/>
    </row>
    <row r="72" spans="1:18" s="2" customFormat="1" x14ac:dyDescent="0.2">
      <c r="A72" s="19"/>
      <c r="B72" s="17" t="s">
        <v>15</v>
      </c>
      <c r="C72" s="54"/>
      <c r="D72" s="54"/>
      <c r="E72" s="54"/>
      <c r="F72" s="54"/>
      <c r="G72" s="54"/>
      <c r="H72" s="56"/>
      <c r="I72" s="54"/>
      <c r="J72" s="54"/>
      <c r="K72" s="54"/>
      <c r="L72" s="54"/>
      <c r="M72" s="54"/>
      <c r="N72" s="54"/>
      <c r="O72" s="54"/>
      <c r="P72" s="55"/>
      <c r="Q72"/>
      <c r="R72" s="148"/>
    </row>
    <row r="73" spans="1:18" s="2" customFormat="1" x14ac:dyDescent="0.2">
      <c r="A73" s="19"/>
      <c r="B73" s="17" t="s">
        <v>14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/>
      <c r="R73" s="148"/>
    </row>
    <row r="74" spans="1:18" s="2" customFormat="1" ht="13.5" thickBot="1" x14ac:dyDescent="0.25">
      <c r="A74" s="57"/>
      <c r="B74" s="58" t="s">
        <v>15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60"/>
      <c r="Q74"/>
      <c r="R74" s="149"/>
    </row>
    <row r="75" spans="1:18" s="2" customFormat="1" x14ac:dyDescent="0.2">
      <c r="A75" s="21" t="s">
        <v>18</v>
      </c>
      <c r="B75" s="22" t="s">
        <v>14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/>
      <c r="R75" s="157" t="e">
        <f>AVERAGE(C75:O75:C77:O77:C79:O79)</f>
        <v>#DIV/0!</v>
      </c>
    </row>
    <row r="76" spans="1:18" s="2" customFormat="1" x14ac:dyDescent="0.2">
      <c r="A76" s="21"/>
      <c r="B76" s="20" t="s">
        <v>15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62"/>
      <c r="Q76"/>
      <c r="R76" s="158"/>
    </row>
    <row r="77" spans="1:18" s="2" customFormat="1" x14ac:dyDescent="0.2">
      <c r="A77" s="21"/>
      <c r="B77" s="20" t="s">
        <v>14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/>
      <c r="R77" s="158"/>
    </row>
    <row r="78" spans="1:18" s="2" customFormat="1" x14ac:dyDescent="0.2">
      <c r="A78" s="21"/>
      <c r="B78" s="20" t="s">
        <v>15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62"/>
      <c r="Q78"/>
      <c r="R78" s="158"/>
    </row>
    <row r="79" spans="1:18" s="2" customFormat="1" x14ac:dyDescent="0.2">
      <c r="A79" s="21"/>
      <c r="B79" s="20" t="s">
        <v>14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/>
      <c r="R79" s="158"/>
    </row>
    <row r="80" spans="1:18" s="2" customFormat="1" ht="13.5" thickBot="1" x14ac:dyDescent="0.25">
      <c r="A80" s="64"/>
      <c r="B80" s="65" t="s">
        <v>15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Q80"/>
      <c r="R80" s="159"/>
    </row>
    <row r="81" spans="1:18" s="23" customFormat="1" ht="13.5" thickTop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8" s="2" customFormat="1" x14ac:dyDescent="0.2">
      <c r="A82" s="116" t="s">
        <v>19</v>
      </c>
      <c r="B82" s="118"/>
      <c r="C82" s="25" t="e">
        <f>AVERAGE(C59,C61,C63,C65,C67,C69,C71,C73,C75,C77,C79)</f>
        <v>#DIV/0!</v>
      </c>
      <c r="D82" s="25"/>
      <c r="E82" s="25" t="e">
        <f>AVERAGE(E59,E61,E63,E65,E67,E69,E71,E73,E75,E77,E79)</f>
        <v>#DIV/0!</v>
      </c>
      <c r="F82" s="25"/>
      <c r="G82" s="25" t="e">
        <f>AVERAGE(G59,G61,G63,G65,G67,G69,G71,G73,G75,G77,G79)</f>
        <v>#DIV/0!</v>
      </c>
      <c r="H82" s="25"/>
      <c r="I82" s="25" t="e">
        <f>AVERAGE(I59,I61,I63,I65,I67,I69,I71,I73,I75,I77,I79)</f>
        <v>#DIV/0!</v>
      </c>
      <c r="J82" s="25"/>
      <c r="K82" s="25" t="e">
        <f>AVERAGE(K59,K61,K63,K65,K67,K69,K71,K73,K75,K77,K79)</f>
        <v>#DIV/0!</v>
      </c>
      <c r="L82" s="25"/>
      <c r="M82" s="25" t="e">
        <f>AVERAGE(M59,M61,M63,M65,M67,M69,M71,M73,M75,M77,M79)</f>
        <v>#DIV/0!</v>
      </c>
      <c r="N82" s="25"/>
      <c r="O82" s="25" t="e">
        <f>AVERAGE(O59,O61,O63,O65,O67,O69,O71,O73,O75,O77,O79)</f>
        <v>#DIV/0!</v>
      </c>
      <c r="P82" s="26"/>
      <c r="Q82"/>
      <c r="R82" s="27" t="e">
        <f>AVERAGE(C82:O82)</f>
        <v>#DIV/0!</v>
      </c>
    </row>
    <row r="83" spans="1:18" s="28" customFormat="1" ht="8.25" x14ac:dyDescent="0.15"/>
    <row r="84" spans="1:18" ht="12" customHeight="1" x14ac:dyDescent="0.2">
      <c r="A84" s="111" t="s">
        <v>22</v>
      </c>
      <c r="B84" s="112"/>
      <c r="C84" s="3" t="s">
        <v>2</v>
      </c>
      <c r="D84" s="3" t="s">
        <v>3</v>
      </c>
      <c r="E84" s="3" t="s">
        <v>4</v>
      </c>
      <c r="F84" s="3" t="s">
        <v>3</v>
      </c>
      <c r="G84" s="3" t="s">
        <v>5</v>
      </c>
      <c r="H84" s="3" t="s">
        <v>3</v>
      </c>
      <c r="I84" s="3" t="s">
        <v>6</v>
      </c>
      <c r="J84" s="3" t="s">
        <v>3</v>
      </c>
      <c r="K84" s="3" t="s">
        <v>7</v>
      </c>
      <c r="L84" s="3" t="s">
        <v>3</v>
      </c>
      <c r="M84" s="3" t="s">
        <v>8</v>
      </c>
      <c r="N84" s="3" t="s">
        <v>3</v>
      </c>
      <c r="O84" s="3" t="s">
        <v>9</v>
      </c>
      <c r="P84" s="3" t="s">
        <v>3</v>
      </c>
      <c r="R84" s="3" t="s">
        <v>10</v>
      </c>
    </row>
    <row r="85" spans="1:18" ht="12" customHeight="1" thickBot="1" x14ac:dyDescent="0.25">
      <c r="A85" s="152"/>
      <c r="B85" s="153"/>
      <c r="C85" s="33">
        <v>41869</v>
      </c>
      <c r="D85" s="33" t="s">
        <v>11</v>
      </c>
      <c r="E85" s="33">
        <v>41870</v>
      </c>
      <c r="F85" s="34" t="s">
        <v>11</v>
      </c>
      <c r="G85" s="33">
        <v>41871</v>
      </c>
      <c r="H85" s="33" t="s">
        <v>11</v>
      </c>
      <c r="I85" s="33">
        <v>41872</v>
      </c>
      <c r="J85" s="33" t="s">
        <v>11</v>
      </c>
      <c r="K85" s="33">
        <v>41873</v>
      </c>
      <c r="L85" s="33" t="s">
        <v>11</v>
      </c>
      <c r="M85" s="33">
        <v>41874</v>
      </c>
      <c r="N85" s="33" t="s">
        <v>11</v>
      </c>
      <c r="O85" s="33">
        <v>41875</v>
      </c>
      <c r="P85" s="33" t="s">
        <v>11</v>
      </c>
      <c r="R85" s="7" t="s">
        <v>12</v>
      </c>
    </row>
    <row r="86" spans="1:18" ht="13.5" thickTop="1" x14ac:dyDescent="0.2">
      <c r="A86" s="35" t="s">
        <v>13</v>
      </c>
      <c r="B86" s="36" t="s">
        <v>14</v>
      </c>
      <c r="C86" s="37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R86" s="141" t="e">
        <f>AVERAGE(C86,E86,G86,I86,K86,M86,O86,C88,E88,G88,I88,K88,M88,O88)</f>
        <v>#DIV/0!</v>
      </c>
    </row>
    <row r="87" spans="1:18" x14ac:dyDescent="0.2">
      <c r="A87" s="11"/>
      <c r="B87" s="9" t="s">
        <v>15</v>
      </c>
      <c r="C87" s="39"/>
      <c r="D87" s="40"/>
      <c r="E87" s="39"/>
      <c r="F87" s="39"/>
      <c r="G87" s="39"/>
      <c r="H87" s="40"/>
      <c r="I87" s="39"/>
      <c r="J87" s="40"/>
      <c r="K87" s="39"/>
      <c r="L87" s="40"/>
      <c r="M87" s="39"/>
      <c r="N87" s="40"/>
      <c r="O87" s="39"/>
      <c r="P87" s="40"/>
      <c r="R87" s="142"/>
    </row>
    <row r="88" spans="1:18" x14ac:dyDescent="0.2">
      <c r="A88" s="11"/>
      <c r="B88" s="9" t="s">
        <v>14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R88" s="142"/>
    </row>
    <row r="89" spans="1:18" ht="13.5" thickBot="1" x14ac:dyDescent="0.25">
      <c r="A89" s="41"/>
      <c r="B89" s="42" t="s">
        <v>15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4"/>
      <c r="R89" s="143"/>
    </row>
    <row r="90" spans="1:18" x14ac:dyDescent="0.2">
      <c r="A90" s="14" t="s">
        <v>16</v>
      </c>
      <c r="B90" s="15" t="s">
        <v>14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R90" s="144" t="e">
        <f>AVERAGE(C90,E90,G90,I90,K90,M90,O90,C92,E92,G92,I92,K92,M92,O92,C95,E94,G94,I94,K94,M94,O94)</f>
        <v>#DIV/0!</v>
      </c>
    </row>
    <row r="91" spans="1:18" x14ac:dyDescent="0.2">
      <c r="A91" s="14"/>
      <c r="B91" s="12" t="s">
        <v>15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7"/>
      <c r="R91" s="145"/>
    </row>
    <row r="92" spans="1:18" x14ac:dyDescent="0.2">
      <c r="A92" s="14"/>
      <c r="B92" s="12" t="s">
        <v>14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R92" s="145"/>
    </row>
    <row r="93" spans="1:18" x14ac:dyDescent="0.2">
      <c r="A93" s="14"/>
      <c r="B93" s="12" t="s">
        <v>15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7"/>
      <c r="R93" s="145"/>
    </row>
    <row r="94" spans="1:18" x14ac:dyDescent="0.2">
      <c r="A94" s="14"/>
      <c r="B94" s="12" t="s">
        <v>14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R94" s="145"/>
    </row>
    <row r="95" spans="1:18" ht="13.5" thickBot="1" x14ac:dyDescent="0.25">
      <c r="A95" s="48"/>
      <c r="B95" s="49" t="s">
        <v>15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1"/>
      <c r="R95" s="146"/>
    </row>
    <row r="96" spans="1:18" ht="13.5" customHeight="1" x14ac:dyDescent="0.2">
      <c r="A96" s="16" t="s">
        <v>17</v>
      </c>
      <c r="B96" s="52" t="s">
        <v>14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R96" s="147" t="e">
        <f>AVERAGE(C96,E96,G96,I96,K96,M96,O96,C98,E98,G98,I98,K98,M98,O98,C100,E100,G100,I100,K100,M100,O100)</f>
        <v>#DIV/0!</v>
      </c>
    </row>
    <row r="97" spans="1:18" x14ac:dyDescent="0.2">
      <c r="A97" s="19"/>
      <c r="B97" s="17" t="s">
        <v>15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5"/>
      <c r="R97" s="148"/>
    </row>
    <row r="98" spans="1:18" x14ac:dyDescent="0.2">
      <c r="A98" s="19"/>
      <c r="B98" s="17" t="s">
        <v>14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48"/>
    </row>
    <row r="99" spans="1:18" x14ac:dyDescent="0.2">
      <c r="A99" s="19"/>
      <c r="B99" s="17" t="s">
        <v>15</v>
      </c>
      <c r="C99" s="54"/>
      <c r="D99" s="54"/>
      <c r="E99" s="54"/>
      <c r="F99" s="54"/>
      <c r="G99" s="54"/>
      <c r="H99" s="56"/>
      <c r="I99" s="54"/>
      <c r="J99" s="54"/>
      <c r="K99" s="54"/>
      <c r="L99" s="54"/>
      <c r="M99" s="54"/>
      <c r="N99" s="54"/>
      <c r="O99" s="54"/>
      <c r="P99" s="55"/>
      <c r="R99" s="148"/>
    </row>
    <row r="100" spans="1:18" x14ac:dyDescent="0.2">
      <c r="A100" s="19"/>
      <c r="B100" s="17" t="s">
        <v>14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48"/>
    </row>
    <row r="101" spans="1:18" ht="13.5" thickBot="1" x14ac:dyDescent="0.25">
      <c r="A101" s="57"/>
      <c r="B101" s="58" t="s">
        <v>15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60"/>
      <c r="R101" s="149"/>
    </row>
    <row r="102" spans="1:18" x14ac:dyDescent="0.2">
      <c r="A102" s="21" t="s">
        <v>18</v>
      </c>
      <c r="B102" s="22" t="s">
        <v>14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R102" s="154" t="e">
        <f>AVERAGE(C102,E102,G102,I102,K102,M102,O102,C104,E104,G104,I104,K104,M104,O104,C106,E106,G106,I106,K106,M106,O106)</f>
        <v>#DIV/0!</v>
      </c>
    </row>
    <row r="103" spans="1:18" x14ac:dyDescent="0.2">
      <c r="A103" s="21"/>
      <c r="B103" s="20" t="s">
        <v>15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62"/>
      <c r="R103" s="155"/>
    </row>
    <row r="104" spans="1:18" x14ac:dyDescent="0.2">
      <c r="A104" s="21"/>
      <c r="B104" s="20" t="s">
        <v>14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R104" s="155"/>
    </row>
    <row r="105" spans="1:18" x14ac:dyDescent="0.2">
      <c r="A105" s="21"/>
      <c r="B105" s="20" t="s">
        <v>15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62"/>
      <c r="R105" s="155"/>
    </row>
    <row r="106" spans="1:18" x14ac:dyDescent="0.2">
      <c r="A106" s="21"/>
      <c r="B106" s="20" t="s">
        <v>14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R106" s="155"/>
    </row>
    <row r="107" spans="1:18" ht="13.5" thickBot="1" x14ac:dyDescent="0.25">
      <c r="A107" s="64"/>
      <c r="B107" s="65" t="s">
        <v>15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7"/>
      <c r="R107" s="156"/>
    </row>
    <row r="108" spans="1:18" ht="3" customHeight="1" thickTop="1" x14ac:dyDescent="0.2">
      <c r="B108">
        <v>0</v>
      </c>
      <c r="C108">
        <v>0</v>
      </c>
      <c r="E108">
        <v>0</v>
      </c>
      <c r="G108">
        <v>0</v>
      </c>
      <c r="I108">
        <v>0</v>
      </c>
      <c r="K108">
        <v>0</v>
      </c>
      <c r="M108">
        <v>0</v>
      </c>
      <c r="O108">
        <v>0</v>
      </c>
      <c r="R108" s="23"/>
    </row>
    <row r="109" spans="1:18" x14ac:dyDescent="0.2">
      <c r="A109" s="116" t="s">
        <v>19</v>
      </c>
      <c r="B109" s="118"/>
      <c r="C109" s="25" t="e">
        <f>AVERAGE(C86,C88,C90,C92,C94,C96,C98,C100,C102,C104,C106)</f>
        <v>#DIV/0!</v>
      </c>
      <c r="D109" s="25"/>
      <c r="E109" s="25" t="e">
        <f>AVERAGE(E86,E88,E90,E92,E94,E96,E98,E100,E102,E104,E106)</f>
        <v>#DIV/0!</v>
      </c>
      <c r="F109" s="25"/>
      <c r="G109" s="25" t="e">
        <f>AVERAGE(G86,G88,G90,G92,G94,G96,G98,G100,G102,G104,G106)</f>
        <v>#DIV/0!</v>
      </c>
      <c r="H109" s="25"/>
      <c r="I109" s="25" t="e">
        <f>AVERAGE(I86,I88,I90,I92,I94,I96,I98,I100,I102,I104,I106)</f>
        <v>#DIV/0!</v>
      </c>
      <c r="J109" s="25"/>
      <c r="K109" s="25" t="e">
        <f>AVERAGE(K86,K88,K90,K92,K94,K96,K98,K100,K102,K104,K106)</f>
        <v>#DIV/0!</v>
      </c>
      <c r="L109" s="25"/>
      <c r="M109" s="25" t="e">
        <f>AVERAGE(M86,M88,M90,M92,M94,M96,M98,M100,M102,M104,M106)</f>
        <v>#DIV/0!</v>
      </c>
      <c r="N109" s="25"/>
      <c r="O109" s="25" t="e">
        <f>AVERAGE(O86,O88,O90,O92,O94,O96,O98,O100,O102,O104,O106)</f>
        <v>#DIV/0!</v>
      </c>
      <c r="P109" s="26"/>
      <c r="R109" s="27" t="e">
        <f>AVERAGE(C109:O109)</f>
        <v>#DIV/0!</v>
      </c>
    </row>
    <row r="110" spans="1:18" s="28" customFormat="1" ht="13.5" customHeight="1" x14ac:dyDescent="0.15"/>
    <row r="111" spans="1:18" ht="12" customHeight="1" x14ac:dyDescent="0.2">
      <c r="A111" s="111" t="s">
        <v>23</v>
      </c>
      <c r="B111" s="138"/>
      <c r="C111" s="3" t="s">
        <v>2</v>
      </c>
      <c r="D111" s="3" t="s">
        <v>24</v>
      </c>
      <c r="E111" s="3" t="s">
        <v>4</v>
      </c>
      <c r="F111" s="3" t="s">
        <v>24</v>
      </c>
      <c r="G111" s="3" t="s">
        <v>5</v>
      </c>
      <c r="H111" s="3" t="s">
        <v>24</v>
      </c>
      <c r="I111" s="3" t="s">
        <v>6</v>
      </c>
      <c r="J111" s="3" t="s">
        <v>24</v>
      </c>
      <c r="K111" s="3" t="s">
        <v>7</v>
      </c>
      <c r="L111" s="3" t="s">
        <v>24</v>
      </c>
      <c r="M111" s="3" t="s">
        <v>8</v>
      </c>
      <c r="N111" s="3" t="s">
        <v>24</v>
      </c>
      <c r="O111" s="3" t="s">
        <v>9</v>
      </c>
      <c r="P111" s="3" t="s">
        <v>24</v>
      </c>
      <c r="R111" s="3" t="s">
        <v>10</v>
      </c>
    </row>
    <row r="112" spans="1:18" ht="12" customHeight="1" thickBot="1" x14ac:dyDescent="0.25">
      <c r="A112" s="139"/>
      <c r="B112" s="140"/>
      <c r="C112" s="33">
        <v>41876</v>
      </c>
      <c r="D112" s="33" t="s">
        <v>11</v>
      </c>
      <c r="E112" s="33">
        <v>41877</v>
      </c>
      <c r="F112" s="34" t="s">
        <v>11</v>
      </c>
      <c r="G112" s="33">
        <v>41878</v>
      </c>
      <c r="H112" s="33" t="s">
        <v>11</v>
      </c>
      <c r="I112" s="33">
        <v>41879</v>
      </c>
      <c r="J112" s="33" t="s">
        <v>11</v>
      </c>
      <c r="K112" s="33">
        <v>41880</v>
      </c>
      <c r="L112" s="33" t="s">
        <v>11</v>
      </c>
      <c r="M112" s="33">
        <v>41881</v>
      </c>
      <c r="N112" s="33" t="s">
        <v>11</v>
      </c>
      <c r="O112" s="33">
        <v>41882</v>
      </c>
      <c r="P112" s="33" t="s">
        <v>11</v>
      </c>
      <c r="R112" s="7" t="s">
        <v>12</v>
      </c>
    </row>
    <row r="113" spans="1:18" ht="13.5" thickTop="1" x14ac:dyDescent="0.2">
      <c r="A113" s="35" t="s">
        <v>13</v>
      </c>
      <c r="B113" s="36" t="s">
        <v>14</v>
      </c>
      <c r="C113" s="37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R113" s="141" t="e">
        <f>AVERAGE(C113,E113,G113,I113,K113,M113,O113,C115,E115,G115,I115,K115,M115,O115)</f>
        <v>#DIV/0!</v>
      </c>
    </row>
    <row r="114" spans="1:18" x14ac:dyDescent="0.2">
      <c r="A114" s="11"/>
      <c r="B114" s="9" t="s">
        <v>15</v>
      </c>
      <c r="C114" s="39"/>
      <c r="D114" s="40"/>
      <c r="E114" s="39"/>
      <c r="F114" s="39"/>
      <c r="G114" s="39"/>
      <c r="H114" s="40"/>
      <c r="I114" s="39"/>
      <c r="J114" s="40"/>
      <c r="K114" s="39"/>
      <c r="L114" s="40"/>
      <c r="M114" s="39"/>
      <c r="N114" s="40"/>
      <c r="O114" s="39"/>
      <c r="P114" s="40"/>
      <c r="R114" s="142"/>
    </row>
    <row r="115" spans="1:18" x14ac:dyDescent="0.2">
      <c r="A115" s="11"/>
      <c r="B115" s="9" t="s">
        <v>14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R115" s="142"/>
    </row>
    <row r="116" spans="1:18" ht="13.5" thickBot="1" x14ac:dyDescent="0.25">
      <c r="A116" s="41"/>
      <c r="B116" s="42" t="s">
        <v>15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R116" s="143"/>
    </row>
    <row r="117" spans="1:18" x14ac:dyDescent="0.2">
      <c r="A117" s="14" t="s">
        <v>16</v>
      </c>
      <c r="B117" s="15" t="s">
        <v>14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R117" s="144" t="e">
        <f>AVERAGE(C117,E117,G117,I117,K117,M117,O117,C119,E119,G119,I119,K119,M119,O119,C121,E121,G121,I121,K121,M121,O121)</f>
        <v>#DIV/0!</v>
      </c>
    </row>
    <row r="118" spans="1:18" x14ac:dyDescent="0.2">
      <c r="A118" s="14"/>
      <c r="B118" s="12" t="s">
        <v>15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7"/>
      <c r="R118" s="145"/>
    </row>
    <row r="119" spans="1:18" x14ac:dyDescent="0.2">
      <c r="A119" s="14"/>
      <c r="B119" s="12" t="s">
        <v>14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R119" s="145"/>
    </row>
    <row r="120" spans="1:18" x14ac:dyDescent="0.2">
      <c r="A120" s="14"/>
      <c r="B120" s="12" t="s">
        <v>15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7"/>
      <c r="R120" s="145"/>
    </row>
    <row r="121" spans="1:18" x14ac:dyDescent="0.2">
      <c r="A121" s="14"/>
      <c r="B121" s="12" t="s">
        <v>14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R121" s="145"/>
    </row>
    <row r="122" spans="1:18" ht="13.5" thickBot="1" x14ac:dyDescent="0.25">
      <c r="A122" s="48"/>
      <c r="B122" s="49" t="s">
        <v>15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1"/>
      <c r="R122" s="146"/>
    </row>
    <row r="123" spans="1:18" x14ac:dyDescent="0.2">
      <c r="A123" s="16" t="s">
        <v>17</v>
      </c>
      <c r="B123" s="52" t="s">
        <v>14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R123" s="147" t="e">
        <f>AVERAGE(C123,E123,G123,I123,K123,M123,O123,C125,E125,G125,I125,K125,M125,O125,C127,E127,G127,I127,K127,M127,O127)</f>
        <v>#DIV/0!</v>
      </c>
    </row>
    <row r="124" spans="1:18" x14ac:dyDescent="0.2">
      <c r="A124" s="19"/>
      <c r="B124" s="17" t="s">
        <v>15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5"/>
      <c r="R124" s="148"/>
    </row>
    <row r="125" spans="1:18" x14ac:dyDescent="0.2">
      <c r="A125" s="19"/>
      <c r="B125" s="17" t="s">
        <v>14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48"/>
    </row>
    <row r="126" spans="1:18" x14ac:dyDescent="0.2">
      <c r="A126" s="19"/>
      <c r="B126" s="17" t="s">
        <v>15</v>
      </c>
      <c r="C126" s="54"/>
      <c r="D126" s="54"/>
      <c r="E126" s="54"/>
      <c r="F126" s="54"/>
      <c r="G126" s="54"/>
      <c r="H126" s="56"/>
      <c r="I126" s="54"/>
      <c r="J126" s="54"/>
      <c r="K126" s="54"/>
      <c r="L126" s="54"/>
      <c r="M126" s="54"/>
      <c r="N126" s="54"/>
      <c r="O126" s="54"/>
      <c r="P126" s="55"/>
      <c r="R126" s="148"/>
    </row>
    <row r="127" spans="1:18" x14ac:dyDescent="0.2">
      <c r="A127" s="19"/>
      <c r="B127" s="17" t="s">
        <v>14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48"/>
    </row>
    <row r="128" spans="1:18" ht="13.5" thickBot="1" x14ac:dyDescent="0.25">
      <c r="A128" s="57"/>
      <c r="B128" s="58" t="s">
        <v>15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60"/>
      <c r="R128" s="149"/>
    </row>
    <row r="129" spans="1:31" x14ac:dyDescent="0.2">
      <c r="A129" s="21" t="s">
        <v>18</v>
      </c>
      <c r="B129" s="22" t="s">
        <v>14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R129" s="150" t="e">
        <f>AVERAGE(C129,E129,G129,I129,K129,M129,O129,C131,E131,G131,I131,K131,M131,O131,C133,E133,G133,I133,K133,M133,O133)</f>
        <v>#DIV/0!</v>
      </c>
    </row>
    <row r="130" spans="1:31" x14ac:dyDescent="0.2">
      <c r="A130" s="21"/>
      <c r="B130" s="20" t="s">
        <v>15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62"/>
      <c r="Q130" s="63"/>
      <c r="R130" s="151"/>
    </row>
    <row r="131" spans="1:31" x14ac:dyDescent="0.2">
      <c r="A131" s="21"/>
      <c r="B131" s="20" t="s">
        <v>14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R131" s="151"/>
    </row>
    <row r="132" spans="1:31" x14ac:dyDescent="0.2">
      <c r="A132" s="21"/>
      <c r="B132" s="20" t="s">
        <v>15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62"/>
      <c r="R132" s="151"/>
    </row>
    <row r="133" spans="1:31" x14ac:dyDescent="0.2">
      <c r="A133" s="21"/>
      <c r="B133" s="20" t="s">
        <v>14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R133" s="151"/>
    </row>
    <row r="134" spans="1:31" ht="13.5" thickBot="1" x14ac:dyDescent="0.25">
      <c r="A134" s="64"/>
      <c r="B134" s="65" t="s">
        <v>15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7"/>
      <c r="R134" s="151"/>
    </row>
    <row r="135" spans="1:31" ht="3" customHeight="1" thickTop="1" x14ac:dyDescent="0.2">
      <c r="C135">
        <v>1</v>
      </c>
      <c r="R135" s="23"/>
    </row>
    <row r="136" spans="1:31" x14ac:dyDescent="0.2">
      <c r="A136" s="116" t="s">
        <v>19</v>
      </c>
      <c r="B136" s="118"/>
      <c r="C136" s="25" t="e">
        <f>AVERAGE(C113,C115,C117,C119,C121,C123,C125,C127,C129,C131,C133)</f>
        <v>#DIV/0!</v>
      </c>
      <c r="D136" s="25"/>
      <c r="E136" s="25" t="e">
        <f>AVERAGE(E113,E115,E117,E119,E121,E123,E125,E127,E129,E131,E133)</f>
        <v>#DIV/0!</v>
      </c>
      <c r="F136" s="25"/>
      <c r="G136" s="25" t="e">
        <f>AVERAGE(G113,G115,G117,G119,G121,G123,G125,G127,G129,G131,G133)</f>
        <v>#DIV/0!</v>
      </c>
      <c r="H136" s="25"/>
      <c r="I136" s="25" t="e">
        <f>AVERAGE(I113,I115,I117,I119,I121,I123,I125,I127,I129,I131,I133)</f>
        <v>#DIV/0!</v>
      </c>
      <c r="J136" s="25"/>
      <c r="K136" s="25" t="e">
        <f>AVERAGE(K113,K115,K117,K119,K121,K123,K125,K127,K129,K131,K133)</f>
        <v>#DIV/0!</v>
      </c>
      <c r="L136" s="25"/>
      <c r="M136" s="25" t="e">
        <f>AVERAGE(M113,M115,M117,M119,M121,M123,M125,M127,M129,M131,M133)</f>
        <v>#DIV/0!</v>
      </c>
      <c r="N136" s="25"/>
      <c r="O136" s="25" t="e">
        <f>AVERAGE(O113,O115,O117,O119,O121,O123,O125,O127,O129,O131,O133)</f>
        <v>#DIV/0!</v>
      </c>
      <c r="P136" s="26"/>
      <c r="R136" s="68" t="e">
        <f>AVERAGE(C136:O136)</f>
        <v>#DIV/0!</v>
      </c>
    </row>
    <row r="137" spans="1:31" s="28" customFormat="1" ht="8.25" x14ac:dyDescent="0.15"/>
    <row r="138" spans="1:31" x14ac:dyDescent="0.2">
      <c r="A138" s="136" t="s">
        <v>25</v>
      </c>
      <c r="B138" s="137"/>
    </row>
    <row r="139" spans="1:31" x14ac:dyDescent="0.2">
      <c r="A139" s="69" t="s">
        <v>26</v>
      </c>
      <c r="B139" s="70" t="e">
        <f>AVERAGE(R32,R59,R86,R1133)</f>
        <v>#DIV/0!</v>
      </c>
      <c r="E139" s="132" t="s">
        <v>41</v>
      </c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</row>
    <row r="140" spans="1:31" x14ac:dyDescent="0.2">
      <c r="A140" s="71" t="s">
        <v>16</v>
      </c>
      <c r="B140" s="72" t="e">
        <f>AVERAGE(R9,R36,R63,R90,R117)</f>
        <v>#DIV/0!</v>
      </c>
      <c r="E140" s="132" t="s">
        <v>27</v>
      </c>
      <c r="F140" s="132"/>
      <c r="G140" s="132"/>
      <c r="H140" s="73"/>
      <c r="K140" s="132" t="s">
        <v>28</v>
      </c>
      <c r="L140" s="132"/>
      <c r="M140" s="132"/>
      <c r="N140" s="132"/>
      <c r="O140" s="132"/>
      <c r="P140" s="73"/>
      <c r="R140" s="132" t="s">
        <v>29</v>
      </c>
      <c r="S140" s="132"/>
      <c r="T140" s="132"/>
      <c r="Z140" s="74"/>
      <c r="AA140" s="74"/>
      <c r="AB140" s="74"/>
      <c r="AC140" s="74"/>
      <c r="AD140" s="74"/>
      <c r="AE140" s="74"/>
    </row>
    <row r="141" spans="1:31" x14ac:dyDescent="0.2">
      <c r="A141" s="75" t="s">
        <v>17</v>
      </c>
      <c r="B141" s="76" t="e">
        <f>AVERAGE(R15,R42,R69,R96,R123)</f>
        <v>#DIV/0!</v>
      </c>
      <c r="E141" s="132" t="s">
        <v>42</v>
      </c>
      <c r="F141" s="132"/>
      <c r="G141" s="132"/>
      <c r="H141" s="132"/>
      <c r="I141" s="132"/>
      <c r="J141" s="132"/>
      <c r="K141" s="132"/>
      <c r="L141" s="73"/>
      <c r="M141" s="132" t="s">
        <v>30</v>
      </c>
      <c r="N141" s="132"/>
      <c r="O141" s="132"/>
      <c r="P141" s="132"/>
      <c r="Q141" s="132"/>
      <c r="R141" s="132"/>
      <c r="T141" s="132" t="s">
        <v>43</v>
      </c>
      <c r="U141" s="132"/>
      <c r="V141" s="132"/>
    </row>
    <row r="142" spans="1:31" x14ac:dyDescent="0.2">
      <c r="A142" s="77" t="s">
        <v>18</v>
      </c>
      <c r="B142" s="78" t="e">
        <f>AVERAGE(R21,R48,R79,R102,R129)</f>
        <v>#DIV/0!</v>
      </c>
      <c r="E142" s="132" t="s">
        <v>44</v>
      </c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79"/>
      <c r="T142" s="80"/>
      <c r="X142" s="81"/>
      <c r="Z142" s="82"/>
    </row>
    <row r="143" spans="1:31" x14ac:dyDescent="0.2">
      <c r="A143" s="83" t="s">
        <v>31</v>
      </c>
      <c r="B143" s="84" t="e">
        <f>AVERAGE(R28,R55,R82,R109,R136)</f>
        <v>#DIV/0!</v>
      </c>
      <c r="E143" s="111" t="s">
        <v>32</v>
      </c>
      <c r="F143" s="11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09"/>
      <c r="X143" s="81"/>
    </row>
    <row r="144" spans="1:31" s="23" customFormat="1" x14ac:dyDescent="0.2">
      <c r="A144" s="85"/>
      <c r="B144" s="86"/>
      <c r="E144" s="87"/>
      <c r="F144"/>
      <c r="P144" s="88"/>
      <c r="X144" s="89"/>
    </row>
    <row r="145" spans="1:34" s="88" customFormat="1" x14ac:dyDescent="0.2">
      <c r="A145" s="133" t="s">
        <v>33</v>
      </c>
      <c r="B145" s="134"/>
      <c r="C145" s="134"/>
      <c r="D145" s="134"/>
      <c r="E145" s="134"/>
      <c r="F145"/>
      <c r="G145"/>
      <c r="I145" s="133" t="s">
        <v>34</v>
      </c>
      <c r="J145" s="134"/>
      <c r="K145" s="134"/>
      <c r="L145" s="134"/>
      <c r="M145" s="134"/>
      <c r="N145" s="134"/>
      <c r="O145" s="134"/>
      <c r="T145" s="135" t="s">
        <v>35</v>
      </c>
      <c r="U145" s="135"/>
      <c r="X145" s="90"/>
    </row>
    <row r="146" spans="1:34" s="88" customFormat="1" x14ac:dyDescent="0.2">
      <c r="A146" s="91" t="s">
        <v>26</v>
      </c>
      <c r="B146" s="92" t="s">
        <v>16</v>
      </c>
      <c r="C146" s="93" t="s">
        <v>17</v>
      </c>
      <c r="D146" s="119" t="s">
        <v>18</v>
      </c>
      <c r="E146" s="120"/>
      <c r="F146"/>
      <c r="G146"/>
      <c r="I146" s="91" t="s">
        <v>26</v>
      </c>
      <c r="J146" s="121" t="s">
        <v>16</v>
      </c>
      <c r="K146" s="122"/>
      <c r="L146" s="123" t="s">
        <v>17</v>
      </c>
      <c r="M146" s="124"/>
      <c r="N146" s="119" t="s">
        <v>18</v>
      </c>
      <c r="O146" s="120"/>
      <c r="T146" s="125" t="e">
        <f>AVERAGE(R28,R55,R82,R109,R136)</f>
        <v>#DIV/0!</v>
      </c>
      <c r="U146" s="125"/>
      <c r="X146" s="90"/>
    </row>
    <row r="147" spans="1:34" s="88" customFormat="1" x14ac:dyDescent="0.2">
      <c r="A147" s="9">
        <f>MAX(C5,C7,E5,E7,G5,G7,I5,I7,K5,K7,M5,M7,O5,O7,C32,C34,E32,E34,G32,G34,I32,I34,K32,K34,M32,M34,O32,O34,C59,C61,E59,E61,G59,G61,I59,I61,K59,K61,M59,M61,O59,O61,C86,C88,E86,E88,G86,G88,I86,I88,K86,K88,M86,M88,O86,O88,C113,C115,E113,E115,G113,G115,I113,I115,K113,K115,M113,M115,O113,O115)</f>
        <v>0</v>
      </c>
      <c r="B147" s="12">
        <f>MAX(C9,E9,G9,I9,K9,M9,O9,C11,E11,G11,I11,K11,M11,O11,C13,E13,G13,I13,K13,M13,O13,C36,E36,G36,I36,K36,M36,O36,C38,E38,G38,I38,K38,M38,O38,C40,E40,G40,I40,K40,M40,O40,C63,E63,G63,I63,K63,M63,O63,C65,E65,G65,I65,K65,M65,O65,C67,E67,G67,I67,K67,M67,O67,C90,E90,G90,I90,K90,M90,O90,C92,E92,G92,I92,K92,M92,O92,C94,E94,G94,I94,K94,M94,O94,C117,E117,G117,I117,K117,M117,O117,C119,E139,E119,G119,I119,K119,M119,O119,C121,E121,G121,I121,K121,M121,O121)</f>
        <v>200</v>
      </c>
      <c r="C147" s="76">
        <f>MAX(C15,E15,G15,I15,K15,M15,O15,C17,E17,G17,I17,K17,M17,O17,C19,E19,G19,I19,K19,M19,O19,C42,E42,G42,I42,K42,M42,O42,C44,E44,G44,I44,K44,M44,O44,C46,E46,G46,I46,K46,M46,O46,C69,E69,G69,I69,K69,M69,O69,C71,E71,G71,I71,K71,M71,O71,C73,E73,G73,I73,K73,M73,O73,C96,E96,G96,I96,K96,M96,O96,C98,E98,G98,I98,K98,M98,O98,C100,E100,G100,I100,K100,M100,O100,C123,E123,G123,I123,K123,M123,O123,C125,E125,G125,I125,K125,M125,O125,C127,D146,E127,G127,I127,K127,M127,O127)</f>
        <v>0</v>
      </c>
      <c r="D147" s="126">
        <f>MAX(C21,E21,G21,I21,K21,M21,O21,C23,E23,G23,I23,K23,M23,O23,C25,E25,G25,I25,K25,M25,O25,C48,E48,G48,I48,K48,M48,O48,C51,C50,E50,G50,I50,K50,M50,O50,C52,C51,E52,G52,I52,K52,M52,O52,C75,E75,G75,I75,K75,M75,O75,C77,E77,G77,I77,K77,M77,O77,C79,E79,G79,I79,K79,M79,O79,C102,E102,G102,I102,K102,M102,O102,C104,E104,G104,I104,K104,M104,O104,C106,E106,G106,I106,K106,M106,O106,C129,E129,G129,I129,K129,M129,O129,C131,E131,G131,I131,K131,M131,O131,C133,E133,G133,I133,K133,M133,O133)</f>
        <v>200</v>
      </c>
      <c r="E147" s="127"/>
      <c r="F147"/>
      <c r="G147"/>
      <c r="I147" s="9">
        <f>MIN(C5,E5,G5,I5,K5,M5,O5,C7,E7,G7,I7,K7,M7,O7,C32,E32,G32,I32,K32,M32,O32,C34,E34,G34,I34,K34,M34,O34,C59,E59,G59,I59,K59,M59,O59,C61,E61,G61,I61,K61,M61,O61,C86,E86,G86,I86,K86,M86,O86,C88,E88,G88,I88,K88,M88,O88,C113,E113,G113,I113,K113,M113,O113,C115,E115,G115,I115,K115,M115,O115)</f>
        <v>0</v>
      </c>
      <c r="J147" s="128">
        <f>MIN(C9,E9,G9,I9,K9,M9,O9,C11,E11,G11,I11,K11,M11,O11,C13,E13,G13,I13,K13,N13,M13,O13,C36,E36,G36,I36,K36,M36,O36,C38,E38,G38,I38,K38,M38,O38,C40,E40,G40,I40,K40,M40,O40,C63,E63,G63,I63,K63,M63,O63,C65,E65,G65,I65,K65,M65,O65,C67,E67,G67,I67,K67,M67,O67,C90,E90,G90,I90,K90,M90,O90,C92,E92,G92,I92,K92,M92,O92,C94,E94,G94,I94,K94,M94,O94,C117,E117,G117,I117,K117,M117,O117,C119,E119,G119,I119,K119,M119,O119,C121,E121,G121,I121,K121,M121,O121)</f>
        <v>200</v>
      </c>
      <c r="K147" s="129" t="e">
        <f>MAX(L9,N9,P9,R9,T9,V9,X9,L11,N11,P11,R11,T11,V11,X11,L13,N13,P13,R13,T13,V13,X13,L36,N36,P36,R36,T36,V36,X36,L38,N38,P38,R38,T38,V38,X38,L40,N40,P40,R40,T40,V40,X40,L63,N63,P63,R63,T63,V63,X63,L65,N65,P65,R65,T65,V65,X65,L67,N67,P67,R67,T67,V67,X67,L90,N90,P90,R90,T90,V90,X90,L92,N92,P92,R92,T92,V92,X92,L94,N94,P94,R94,T94,V94,X94,L117,N117,P117,R117,T117,V117,X117,L119,N139,N119,P119,R119,T119,V119,X119,L121,N121,P121,R121,T121,V121,X121)</f>
        <v>#DIV/0!</v>
      </c>
      <c r="L147" s="110">
        <f>MIN(C15,E15,G15,I15,K15,M15,O15,C17,E17,G17,I17,K17,M17,O17,C19,E19,G19,I19,K19,M19,O19,C42,E42,G42,I42,K42,M42,O42,C44,E44,G44,I44,K44,M44,O44,C46,E46,G46,I46,K46,M46,O46,C69,E69,G69,I69,K69,M69,O69,C71,E71,G71,I71,K71,M71,O71,C73,E73,G73,I73,K73,M73,O73,C96,E96,G96,I96,K96,M96,O96,C98,E98,G98,I98,K98,M98,O98,C100,E100,G100,I100,K100,M100,O100,C123,E123,G123,I123,K123,M123,O123,C125,E125,G125,I125,K125,M125,O125,C127,E127,G127,I127,K127,M127,O127)</f>
        <v>0</v>
      </c>
      <c r="M147" s="110">
        <f>MAX(M15,O15,Q15,S15,U15,W15,Y15,M17,O17,Q17,S17,U17,W17,Y17,M19,O19,Q19,S19,U19,W19,Y19,M42,O42,Q42,S42,U42,W42,Y42,M44,O44,Q44,S44,U44,W44,Y44,M46,O46,Q46,S46,U46,W46,Y46,M69,O69,Q69,S69,U69,W69,Y69,M71,O71,Q71,S71,U71,W71,Y71,M73,O73,Q73,S73,U73,W73,Y73,M96,O96,Q96,S96,U96,W96,Y96,M98,O98,Q98,S98,U98,W98,Y98,M100,O100,Q100,S100,U100,W100,Y100,M123,O123,Q123,S123,U123,W123,Y123,M125,O125,Q125,S125,U125,W125,Y125,M127,N146,O127,Q127,S127,U127,W127,Y127)</f>
        <v>0</v>
      </c>
      <c r="N147" s="130">
        <f>MIN(C21,E21,G21,I21,K21,M21,O21,C23,E23,G23,I23,K23,M23,O23,C25,E25,G25,I25,K25,M25,O25,C48,E48,G48,I48,K48,M48,O48,C50,E50,G50,I50,K50,M50,O50,C52,E52,G52,I52,K52,M52,O52,C75,E75,G75,I75,K75,M75,O75,C77,E77,G77,I77,K77,M77,O77,C79,E79,G79,I79,K79,M79,O79,C102,E102,G102,I102,K102,M102,O102,C104,E104,G104,I104,K104,M104,O104,C106,E106,G106,I106,K106,M106,O106,C129,E129,G129,I129,K129,M129,O129,C131,E131,G131,I131,K131,M131,O131,C133,E133,G133,I133,K133,M133,O133)</f>
        <v>200</v>
      </c>
      <c r="O147" s="131"/>
      <c r="X147" s="90"/>
    </row>
    <row r="148" spans="1:34" s="96" customFormat="1" ht="6" x14ac:dyDescent="0.15">
      <c r="A148" s="94"/>
      <c r="B148" s="95"/>
      <c r="X148" s="24"/>
    </row>
    <row r="149" spans="1:34" s="88" customFormat="1" x14ac:dyDescent="0.2">
      <c r="A149" s="113" t="s">
        <v>36</v>
      </c>
      <c r="B149" s="114"/>
      <c r="C149" s="97"/>
      <c r="D149" s="98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0"/>
      <c r="AC149" s="90"/>
      <c r="AD149" s="90"/>
      <c r="AE149" s="90"/>
      <c r="AF149" s="90"/>
      <c r="AG149" s="90"/>
      <c r="AH149" s="90"/>
    </row>
    <row r="150" spans="1:34" s="88" customFormat="1" x14ac:dyDescent="0.2">
      <c r="A150" s="115" t="s">
        <v>37</v>
      </c>
      <c r="B150" s="115"/>
      <c r="C150" s="100" t="s">
        <v>38</v>
      </c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90"/>
    </row>
    <row r="151" spans="1:34" s="88" customFormat="1" x14ac:dyDescent="0.2">
      <c r="A151" s="101"/>
      <c r="B151" s="102"/>
      <c r="C151" s="100" t="s">
        <v>39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90"/>
    </row>
    <row r="152" spans="1:34" s="88" customFormat="1" x14ac:dyDescent="0.2">
      <c r="A152" s="101"/>
      <c r="B152" s="102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90"/>
    </row>
    <row r="153" spans="1:34" x14ac:dyDescent="0.2">
      <c r="A153" s="116" t="s">
        <v>40</v>
      </c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8"/>
      <c r="X153" s="103"/>
    </row>
    <row r="154" spans="1:34" x14ac:dyDescent="0.2">
      <c r="X154" s="81"/>
    </row>
    <row r="155" spans="1:34" x14ac:dyDescent="0.2">
      <c r="X155" s="81"/>
    </row>
    <row r="156" spans="1:34" x14ac:dyDescent="0.2">
      <c r="X156" s="81"/>
    </row>
    <row r="157" spans="1:34" x14ac:dyDescent="0.2">
      <c r="C157" s="104"/>
      <c r="D157" s="104"/>
      <c r="E157" s="104"/>
      <c r="F157" s="104"/>
      <c r="G157" s="104"/>
      <c r="H157" s="104"/>
      <c r="K157" s="104"/>
      <c r="L157" s="104"/>
      <c r="M157" s="104"/>
      <c r="N157" s="104"/>
      <c r="O157" s="104"/>
      <c r="P157" s="104"/>
      <c r="Q157" s="104"/>
      <c r="R157" s="104"/>
      <c r="X157" s="81"/>
    </row>
    <row r="158" spans="1:34" x14ac:dyDescent="0.2"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X158" s="81"/>
    </row>
    <row r="159" spans="1:34" ht="15.75" x14ac:dyDescent="0.25">
      <c r="A159" s="105"/>
      <c r="D159" s="5"/>
      <c r="E159" s="5"/>
      <c r="F159" s="5"/>
      <c r="G159" s="5"/>
      <c r="H159" s="5"/>
      <c r="I159" s="5"/>
      <c r="J159" s="5"/>
      <c r="K159" s="106"/>
      <c r="L159" s="106"/>
      <c r="M159" s="106"/>
      <c r="N159" s="106"/>
      <c r="O159" s="106"/>
      <c r="P159" s="106"/>
      <c r="Q159" s="106"/>
      <c r="R159" s="106"/>
      <c r="S159" s="74"/>
      <c r="T159" s="74"/>
      <c r="U159" s="74"/>
      <c r="V159" s="74"/>
      <c r="X159" s="81"/>
    </row>
    <row r="160" spans="1:34" x14ac:dyDescent="0.2"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5"/>
      <c r="X160" s="81"/>
    </row>
    <row r="161" spans="2:24" x14ac:dyDescent="0.2">
      <c r="D161" s="8"/>
      <c r="E161" s="4"/>
      <c r="F161" s="8"/>
      <c r="G161" s="4"/>
      <c r="H161" s="8"/>
      <c r="I161" s="4"/>
      <c r="J161" s="8"/>
      <c r="K161" s="4"/>
      <c r="L161" s="8"/>
      <c r="M161" s="4"/>
      <c r="N161" s="8"/>
      <c r="O161" s="4"/>
      <c r="P161" s="8"/>
      <c r="Q161" s="4"/>
      <c r="R161" s="5"/>
      <c r="X161" s="81"/>
    </row>
    <row r="162" spans="2:24" ht="14.25" x14ac:dyDescent="0.2">
      <c r="B162" s="107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5"/>
      <c r="X162" s="81"/>
    </row>
    <row r="163" spans="2:24" x14ac:dyDescent="0.2">
      <c r="D163" s="8"/>
      <c r="E163" s="4"/>
      <c r="F163" s="8"/>
      <c r="G163" s="4"/>
      <c r="H163" s="8"/>
      <c r="I163" s="4"/>
      <c r="J163" s="8"/>
      <c r="K163" s="4"/>
      <c r="L163" s="8"/>
      <c r="M163" s="4"/>
      <c r="N163" s="8"/>
      <c r="O163" s="4"/>
      <c r="P163" s="8"/>
      <c r="Q163" s="4"/>
      <c r="R163" s="5"/>
      <c r="X163" s="81"/>
    </row>
    <row r="164" spans="2:24" x14ac:dyDescent="0.2"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5"/>
      <c r="X164" s="81"/>
    </row>
    <row r="165" spans="2:24" x14ac:dyDescent="0.2">
      <c r="D165" s="8"/>
      <c r="E165" s="4"/>
      <c r="F165" s="8"/>
      <c r="G165" s="4"/>
      <c r="H165" s="8"/>
      <c r="I165" s="4"/>
      <c r="J165" s="8"/>
      <c r="K165" s="4"/>
      <c r="L165" s="8"/>
      <c r="M165" s="4"/>
      <c r="N165" s="8"/>
      <c r="O165" s="4"/>
      <c r="P165" s="8"/>
      <c r="Q165" s="4"/>
      <c r="R165" s="5"/>
    </row>
    <row r="166" spans="2:24" x14ac:dyDescent="0.2"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5"/>
    </row>
    <row r="167" spans="2:24" x14ac:dyDescent="0.2">
      <c r="D167" s="8"/>
      <c r="E167" s="4"/>
      <c r="F167" s="8"/>
      <c r="G167" s="4"/>
      <c r="H167" s="8"/>
      <c r="I167" s="4"/>
      <c r="J167" s="8"/>
      <c r="K167" s="4"/>
      <c r="L167" s="8"/>
      <c r="M167" s="4"/>
      <c r="N167" s="8"/>
      <c r="O167" s="4"/>
      <c r="P167" s="8"/>
      <c r="Q167" s="4"/>
      <c r="R167" s="5"/>
    </row>
    <row r="168" spans="2:24" x14ac:dyDescent="0.2"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5"/>
    </row>
    <row r="169" spans="2:24" x14ac:dyDescent="0.2">
      <c r="D169" s="8"/>
      <c r="E169" s="4"/>
      <c r="F169" s="8"/>
      <c r="G169" s="4"/>
      <c r="H169" s="8"/>
      <c r="I169" s="4"/>
      <c r="J169" s="8"/>
      <c r="K169" s="4"/>
      <c r="L169" s="8"/>
      <c r="M169" s="4"/>
      <c r="N169" s="8"/>
      <c r="O169" s="4"/>
      <c r="P169" s="8"/>
      <c r="Q169" s="4"/>
      <c r="R169" s="5"/>
    </row>
    <row r="170" spans="2:24" x14ac:dyDescent="0.2"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5"/>
    </row>
    <row r="171" spans="2:24" x14ac:dyDescent="0.2">
      <c r="D171" s="8"/>
      <c r="E171" s="4"/>
      <c r="F171" s="8"/>
      <c r="G171" s="4"/>
      <c r="H171" s="8"/>
      <c r="I171" s="4"/>
      <c r="J171" s="8"/>
      <c r="K171" s="4"/>
      <c r="L171" s="8"/>
      <c r="M171" s="4"/>
      <c r="N171" s="8"/>
      <c r="O171" s="4"/>
      <c r="P171" s="8"/>
      <c r="Q171" s="4"/>
      <c r="R171" s="5"/>
    </row>
    <row r="172" spans="2:24" x14ac:dyDescent="0.2"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5"/>
    </row>
    <row r="173" spans="2:24" x14ac:dyDescent="0.2">
      <c r="D173" s="8"/>
      <c r="E173" s="4"/>
      <c r="F173" s="8"/>
      <c r="G173" s="4"/>
      <c r="H173" s="8"/>
      <c r="I173" s="4"/>
      <c r="J173" s="8"/>
      <c r="K173" s="4"/>
      <c r="L173" s="8"/>
      <c r="M173" s="4"/>
      <c r="N173" s="8"/>
      <c r="O173" s="4"/>
      <c r="P173" s="8"/>
      <c r="Q173" s="4"/>
      <c r="R173" s="5"/>
    </row>
    <row r="174" spans="2:24" x14ac:dyDescent="0.2"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5"/>
    </row>
    <row r="175" spans="2:24" x14ac:dyDescent="0.2">
      <c r="D175" s="8"/>
      <c r="E175" s="4"/>
      <c r="F175" s="8"/>
      <c r="G175" s="4"/>
      <c r="H175" s="8"/>
      <c r="I175" s="4"/>
      <c r="J175" s="8"/>
      <c r="K175" s="4"/>
      <c r="L175" s="8"/>
      <c r="M175" s="4"/>
      <c r="N175" s="8"/>
      <c r="O175" s="4"/>
      <c r="P175" s="8"/>
      <c r="Q175" s="4"/>
      <c r="R175" s="5"/>
    </row>
    <row r="176" spans="2:24" x14ac:dyDescent="0.2"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5"/>
    </row>
    <row r="177" spans="4:18" x14ac:dyDescent="0.2">
      <c r="D177" s="8"/>
      <c r="E177" s="4"/>
      <c r="F177" s="8"/>
      <c r="G177" s="4"/>
      <c r="H177" s="8"/>
      <c r="I177" s="4"/>
      <c r="J177" s="8"/>
      <c r="K177" s="4"/>
      <c r="L177" s="8"/>
      <c r="M177" s="4"/>
      <c r="N177" s="8"/>
      <c r="O177" s="4"/>
      <c r="P177" s="8"/>
      <c r="Q177" s="4"/>
      <c r="R177" s="5"/>
    </row>
    <row r="178" spans="4:18" x14ac:dyDescent="0.2"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5"/>
    </row>
    <row r="179" spans="4:18" x14ac:dyDescent="0.2">
      <c r="D179" s="8"/>
      <c r="E179" s="4"/>
      <c r="F179" s="8"/>
      <c r="G179" s="4"/>
      <c r="H179" s="8"/>
      <c r="I179" s="4"/>
      <c r="J179" s="8"/>
      <c r="K179" s="4"/>
      <c r="L179" s="8"/>
      <c r="M179" s="4"/>
      <c r="N179" s="8"/>
      <c r="O179" s="4"/>
      <c r="P179" s="8"/>
      <c r="Q179" s="4"/>
      <c r="R179" s="5"/>
    </row>
    <row r="180" spans="4:18" x14ac:dyDescent="0.2"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5"/>
    </row>
    <row r="181" spans="4:18" x14ac:dyDescent="0.2">
      <c r="D181" s="8"/>
      <c r="E181" s="4"/>
      <c r="F181" s="8"/>
      <c r="G181" s="4"/>
      <c r="H181" s="8"/>
      <c r="I181" s="4"/>
      <c r="J181" s="8"/>
      <c r="K181" s="4"/>
      <c r="L181" s="8"/>
      <c r="M181" s="4"/>
      <c r="N181" s="8"/>
      <c r="O181" s="4"/>
      <c r="P181" s="8"/>
      <c r="Q181" s="4"/>
      <c r="R181" s="5"/>
    </row>
    <row r="182" spans="4:18" x14ac:dyDescent="0.2"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4:18" x14ac:dyDescent="0.2"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5"/>
    </row>
    <row r="184" spans="4:18" x14ac:dyDescent="0.2">
      <c r="K184" s="108"/>
      <c r="L184" s="108"/>
    </row>
    <row r="185" spans="4:18" x14ac:dyDescent="0.2">
      <c r="K185" s="108"/>
      <c r="L185" s="108"/>
    </row>
    <row r="186" spans="4:18" x14ac:dyDescent="0.2">
      <c r="K186" s="108"/>
      <c r="L186" s="108"/>
    </row>
    <row r="187" spans="4:18" x14ac:dyDescent="0.2">
      <c r="K187" s="108"/>
      <c r="L187" s="108"/>
    </row>
    <row r="188" spans="4:18" x14ac:dyDescent="0.2">
      <c r="K188" s="108"/>
      <c r="L188" s="108"/>
    </row>
    <row r="189" spans="4:18" x14ac:dyDescent="0.2">
      <c r="K189" s="108"/>
      <c r="L189" s="108"/>
    </row>
    <row r="190" spans="4:18" x14ac:dyDescent="0.2">
      <c r="K190" s="108"/>
      <c r="L190" s="108"/>
    </row>
    <row r="191" spans="4:18" x14ac:dyDescent="0.2">
      <c r="K191" s="108"/>
      <c r="L191" s="108"/>
    </row>
    <row r="192" spans="4:18" x14ac:dyDescent="0.2">
      <c r="K192" s="108"/>
      <c r="L192" s="108"/>
    </row>
    <row r="193" spans="11:12" x14ac:dyDescent="0.2">
      <c r="K193" s="108"/>
      <c r="L193" s="108"/>
    </row>
    <row r="194" spans="11:12" x14ac:dyDescent="0.2">
      <c r="K194" s="108"/>
      <c r="L194" s="108"/>
    </row>
    <row r="195" spans="11:12" x14ac:dyDescent="0.2">
      <c r="K195" s="108"/>
      <c r="L195" s="108"/>
    </row>
    <row r="196" spans="11:12" x14ac:dyDescent="0.2">
      <c r="K196" s="108"/>
      <c r="L196" s="108"/>
    </row>
    <row r="197" spans="11:12" x14ac:dyDescent="0.2">
      <c r="K197" s="108"/>
      <c r="L197" s="108"/>
    </row>
    <row r="198" spans="11:12" x14ac:dyDescent="0.2">
      <c r="K198" s="108"/>
      <c r="L198" s="108"/>
    </row>
    <row r="199" spans="11:12" x14ac:dyDescent="0.2">
      <c r="K199" s="108"/>
      <c r="L199" s="108"/>
    </row>
    <row r="200" spans="11:12" x14ac:dyDescent="0.2">
      <c r="K200" s="108"/>
      <c r="L200" s="108"/>
    </row>
    <row r="201" spans="11:12" x14ac:dyDescent="0.2">
      <c r="K201" s="108"/>
      <c r="L201" s="108"/>
    </row>
    <row r="202" spans="11:12" x14ac:dyDescent="0.2">
      <c r="K202" s="108"/>
      <c r="L202" s="108"/>
    </row>
    <row r="203" spans="11:12" x14ac:dyDescent="0.2">
      <c r="K203" s="108"/>
      <c r="L203" s="108"/>
    </row>
    <row r="204" spans="11:12" x14ac:dyDescent="0.2">
      <c r="K204" s="108"/>
      <c r="L204" s="108"/>
    </row>
    <row r="205" spans="11:12" x14ac:dyDescent="0.2">
      <c r="K205" s="108"/>
      <c r="L205" s="108"/>
    </row>
    <row r="206" spans="11:12" x14ac:dyDescent="0.2">
      <c r="K206" s="108"/>
      <c r="L206" s="108"/>
    </row>
    <row r="207" spans="11:12" x14ac:dyDescent="0.2">
      <c r="K207" s="108"/>
      <c r="L207" s="108"/>
    </row>
    <row r="208" spans="11:12" x14ac:dyDescent="0.2">
      <c r="K208" s="108"/>
      <c r="L208" s="108"/>
    </row>
    <row r="209" spans="11:12" x14ac:dyDescent="0.2">
      <c r="K209" s="108"/>
      <c r="L209" s="108"/>
    </row>
  </sheetData>
  <mergeCells count="59">
    <mergeCell ref="R48:R53"/>
    <mergeCell ref="A1:X1"/>
    <mergeCell ref="A3:B4"/>
    <mergeCell ref="AO3:AO10"/>
    <mergeCell ref="R5:R8"/>
    <mergeCell ref="R9:R14"/>
    <mergeCell ref="AO11:AO16"/>
    <mergeCell ref="R15:R20"/>
    <mergeCell ref="AO17:AO22"/>
    <mergeCell ref="R21:R26"/>
    <mergeCell ref="AO23:AO28"/>
    <mergeCell ref="A28:B28"/>
    <mergeCell ref="A30:B31"/>
    <mergeCell ref="R32:R35"/>
    <mergeCell ref="R36:R41"/>
    <mergeCell ref="R42:R47"/>
    <mergeCell ref="R102:R107"/>
    <mergeCell ref="A55:B55"/>
    <mergeCell ref="A57:B58"/>
    <mergeCell ref="R59:R62"/>
    <mergeCell ref="R63:R68"/>
    <mergeCell ref="R69:R74"/>
    <mergeCell ref="R75:R80"/>
    <mergeCell ref="A82:B82"/>
    <mergeCell ref="A84:B85"/>
    <mergeCell ref="R86:R89"/>
    <mergeCell ref="R90:R95"/>
    <mergeCell ref="R96:R101"/>
    <mergeCell ref="R140:T140"/>
    <mergeCell ref="A109:B109"/>
    <mergeCell ref="A111:B112"/>
    <mergeCell ref="R113:R116"/>
    <mergeCell ref="R117:R122"/>
    <mergeCell ref="R123:R128"/>
    <mergeCell ref="R129:R134"/>
    <mergeCell ref="A136:B136"/>
    <mergeCell ref="A138:B138"/>
    <mergeCell ref="E139:Q139"/>
    <mergeCell ref="E140:G140"/>
    <mergeCell ref="K140:O140"/>
    <mergeCell ref="E141:K141"/>
    <mergeCell ref="M141:R141"/>
    <mergeCell ref="T141:V141"/>
    <mergeCell ref="E142:O142"/>
    <mergeCell ref="A145:E145"/>
    <mergeCell ref="I145:O145"/>
    <mergeCell ref="T145:U145"/>
    <mergeCell ref="E143:F143"/>
    <mergeCell ref="A149:B149"/>
    <mergeCell ref="A150:B150"/>
    <mergeCell ref="A153:W153"/>
    <mergeCell ref="D146:E146"/>
    <mergeCell ref="J146:K146"/>
    <mergeCell ref="L146:M146"/>
    <mergeCell ref="N146:O146"/>
    <mergeCell ref="T146:U146"/>
    <mergeCell ref="D147:E147"/>
    <mergeCell ref="J147:K147"/>
    <mergeCell ref="N147:O147"/>
  </mergeCells>
  <printOptions horizontalCentered="1"/>
  <pageMargins left="0.55118110236220474" right="0.15748031496062992" top="3.937007874015748E-2" bottom="0.19685039370078741" header="0" footer="0.19685039370078741"/>
  <pageSetup paperSize="9" scale="85" orientation="landscape" errors="blank" horizontalDpi="300" verticalDpi="300" r:id="rId1"/>
  <headerFooter>
    <oddFooter>&amp;R&amp;9Pág. &amp;P - &amp;D / &amp;T</oddFooter>
  </headerFooter>
  <ignoredErrors>
    <ignoredError sqref="C28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AGO.</vt:lpstr>
      <vt:lpstr>AGO.!Área_de_impresión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2014-08-08T20:51:56Z</dcterms:created>
  <dcterms:modified xsi:type="dcterms:W3CDTF">2014-08-11T14:13:40Z</dcterms:modified>
</cp:coreProperties>
</file>